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E42D11DF-4135-442B-92A4-8B5526C01478}" xr6:coauthVersionLast="47" xr6:coauthVersionMax="47" xr10:uidLastSave="{00000000-0000-0000-0000-000000000000}"/>
  <bookViews>
    <workbookView xWindow="-120" yWindow="-120" windowWidth="20730" windowHeight="11040" xr2:uid="{0FE25A43-850F-4981-BEFC-F0C45F351554}"/>
  </bookViews>
  <sheets>
    <sheet name="様式3-1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'様式3-1 '!$A$1:$AT$60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PrintArea" localSheetId="0" hidden="1">'様式3-1 '!$A$1:$AS$32</definedName>
    <definedName name="Z_E5B59279_AC02_449B_9B6C_AEEA7F9D3D1D_.wvu.Rows" localSheetId="0" hidden="1">'様式3-1 '!$15:$16,'様式3-1 '!$18:$18,'様式3-1 '!$33:$58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1" i="1" l="1"/>
  <c r="S41" i="1"/>
  <c r="AP40" i="1"/>
  <c r="S40" i="1" s="1"/>
  <c r="S39" i="1"/>
  <c r="AS38" i="1"/>
  <c r="S38" i="1"/>
  <c r="AO28" i="1"/>
  <c r="AK28" i="1"/>
  <c r="Y27" i="1"/>
  <c r="AM20" i="1"/>
  <c r="AJ20" i="1"/>
  <c r="AG20" i="1"/>
  <c r="AD20" i="1"/>
  <c r="AA20" i="1"/>
  <c r="X20" i="1"/>
  <c r="U20" i="1"/>
  <c r="R20" i="1"/>
  <c r="O20" i="1"/>
  <c r="L20" i="1"/>
  <c r="I20" i="1"/>
  <c r="F20" i="1"/>
  <c r="AM19" i="1"/>
  <c r="AJ19" i="1"/>
  <c r="AG19" i="1"/>
  <c r="AD19" i="1"/>
  <c r="AA19" i="1"/>
  <c r="X19" i="1"/>
  <c r="U19" i="1"/>
  <c r="R19" i="1"/>
  <c r="O19" i="1"/>
  <c r="L19" i="1"/>
  <c r="I19" i="1"/>
  <c r="F19" i="1"/>
  <c r="AQ18" i="1"/>
  <c r="AQ17" i="1"/>
  <c r="AQ16" i="1"/>
  <c r="AQ15" i="1"/>
  <c r="AQ14" i="1"/>
  <c r="AQ13" i="1"/>
  <c r="AQ12" i="1"/>
  <c r="AQ20" i="1" s="1"/>
  <c r="Y28" i="1" s="1"/>
  <c r="AQ11" i="1"/>
  <c r="AY44" i="1" l="1"/>
  <c r="AK31" i="1"/>
  <c r="Y30" i="1"/>
  <c r="AO27" i="1"/>
  <c r="AK27" i="1"/>
  <c r="Y31" i="1"/>
  <c r="AK30" i="1"/>
  <c r="AP37" i="1" s="1"/>
  <c r="S37" i="1" s="1"/>
  <c r="Y32" i="1"/>
  <c r="Y29" i="1"/>
  <c r="AQ19" i="1"/>
  <c r="AP44" i="1" l="1"/>
  <c r="AP35" i="1" s="1"/>
  <c r="AK29" i="1"/>
  <c r="AY42" i="1"/>
  <c r="AY43" i="1"/>
  <c r="AP48" i="1"/>
  <c r="S48" i="1" s="1"/>
  <c r="AP47" i="1"/>
  <c r="AP49" i="1" l="1"/>
  <c r="S49" i="1" s="1"/>
  <c r="S47" i="1"/>
  <c r="S35" i="1"/>
  <c r="AP36" i="1"/>
  <c r="S36" i="1" s="1"/>
</calcChain>
</file>

<file path=xl/sharedStrings.xml><?xml version="1.0" encoding="utf-8"?>
<sst xmlns="http://schemas.openxmlformats.org/spreadsheetml/2006/main" count="213" uniqueCount="82">
  <si>
    <t>様式3-1</t>
    <rPh sb="0" eb="2">
      <t>ヨウシキ</t>
    </rPh>
    <phoneticPr fontId="5"/>
  </si>
  <si>
    <t>　　　　　　　●人員基準適合確認シート（療養介護）</t>
    <rPh sb="8" eb="10">
      <t>ジンイン</t>
    </rPh>
    <rPh sb="10" eb="12">
      <t>キジュン</t>
    </rPh>
    <rPh sb="12" eb="14">
      <t>テキゴウ</t>
    </rPh>
    <rPh sb="14" eb="16">
      <t>カクニン</t>
    </rPh>
    <rPh sb="20" eb="22">
      <t>リョウヨウ</t>
    </rPh>
    <rPh sb="22" eb="24">
      <t>カイゴ</t>
    </rPh>
    <phoneticPr fontId="5"/>
  </si>
  <si>
    <t>（療養介護）</t>
    <rPh sb="1" eb="3">
      <t>リョウヨウ</t>
    </rPh>
    <rPh sb="3" eb="5">
      <t>カイゴ</t>
    </rPh>
    <phoneticPr fontId="5"/>
  </si>
  <si>
    <t>（兼　人員配置体制加算確認シート）</t>
    <rPh sb="1" eb="2">
      <t>ケン</t>
    </rPh>
    <rPh sb="3" eb="5">
      <t>ジンイン</t>
    </rPh>
    <rPh sb="5" eb="7">
      <t>ハイチ</t>
    </rPh>
    <rPh sb="7" eb="9">
      <t>タイセイ</t>
    </rPh>
    <rPh sb="9" eb="11">
      <t>カサン</t>
    </rPh>
    <rPh sb="11" eb="13">
      <t>カクニン</t>
    </rPh>
    <phoneticPr fontId="5"/>
  </si>
  <si>
    <t>令和</t>
    <rPh sb="0" eb="2">
      <t>レイワ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</si>
  <si>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</si>
  <si>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</si>
  <si>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～</t>
    <phoneticPr fontId="5"/>
  </si>
  <si>
    <t>※新規指定の場合は、1年の見込み数を記入すること。</t>
    <rPh sb="1" eb="3">
      <t>シンキ</t>
    </rPh>
    <rPh sb="3" eb="5">
      <t>シテイ</t>
    </rPh>
    <rPh sb="6" eb="8">
      <t>バアイ</t>
    </rPh>
    <rPh sb="11" eb="12">
      <t>ネン</t>
    </rPh>
    <rPh sb="13" eb="15">
      <t>ミコ</t>
    </rPh>
    <rPh sb="16" eb="17">
      <t>スウ</t>
    </rPh>
    <rPh sb="18" eb="20">
      <t>キニュウ</t>
    </rPh>
    <phoneticPr fontId="5"/>
  </si>
  <si>
    <t>※色つきのセルのみ入力のこと</t>
    <rPh sb="1" eb="2">
      <t>イロ</t>
    </rPh>
    <rPh sb="9" eb="11">
      <t>ニュウリョク</t>
    </rPh>
    <phoneticPr fontId="5"/>
  </si>
  <si>
    <t>↓事業所の運営形態を選択すること</t>
    <phoneticPr fontId="5"/>
  </si>
  <si>
    <t>事業所名称</t>
    <rPh sb="0" eb="3">
      <t>ジギョウショ</t>
    </rPh>
    <rPh sb="3" eb="5">
      <t>メイショウ</t>
    </rPh>
    <phoneticPr fontId="5"/>
  </si>
  <si>
    <t>法人名称</t>
    <rPh sb="0" eb="2">
      <t>ホウジン</t>
    </rPh>
    <rPh sb="2" eb="4">
      <t>メイショウ</t>
    </rPh>
    <phoneticPr fontId="5"/>
  </si>
  <si>
    <t>単位番号</t>
    <rPh sb="0" eb="2">
      <t>タンイ</t>
    </rPh>
    <rPh sb="2" eb="4">
      <t>バンゴウ</t>
    </rPh>
    <phoneticPr fontId="5"/>
  </si>
  <si>
    <t>事業所番号</t>
    <rPh sb="0" eb="3">
      <t>ジギョウショ</t>
    </rPh>
    <rPh sb="3" eb="5">
      <t>バンゴウ</t>
    </rPh>
    <phoneticPr fontId="5"/>
  </si>
  <si>
    <t>定員</t>
    <rPh sb="0" eb="2">
      <t>テイイン</t>
    </rPh>
    <phoneticPr fontId="5"/>
  </si>
  <si>
    <t>報酬算定
上の定員</t>
    <rPh sb="0" eb="2">
      <t>ホウシュウ</t>
    </rPh>
    <rPh sb="2" eb="4">
      <t>サンテイ</t>
    </rPh>
    <rPh sb="5" eb="6">
      <t>ジョウ</t>
    </rPh>
    <rPh sb="7" eb="9">
      <t>テイイン</t>
    </rPh>
    <phoneticPr fontId="5"/>
  </si>
  <si>
    <t>常勤換算後の職員数
（生活支援員）</t>
    <rPh sb="0" eb="2">
      <t>ジョウキン</t>
    </rPh>
    <rPh sb="2" eb="4">
      <t>カンサン</t>
    </rPh>
    <rPh sb="4" eb="5">
      <t>ゴ</t>
    </rPh>
    <rPh sb="6" eb="9">
      <t>ショクインスウ</t>
    </rPh>
    <rPh sb="11" eb="13">
      <t>セイカツ</t>
    </rPh>
    <rPh sb="13" eb="15">
      <t>シエン</t>
    </rPh>
    <rPh sb="15" eb="16">
      <t>イン</t>
    </rPh>
    <phoneticPr fontId="5"/>
  </si>
  <si>
    <t>常勤換算後の職員数
 （看護師）</t>
    <rPh sb="12" eb="15">
      <t>カンゴシ</t>
    </rPh>
    <phoneticPr fontId="5"/>
  </si>
  <si>
    <t>各月の状況</t>
    <rPh sb="0" eb="1">
      <t>カク</t>
    </rPh>
    <rPh sb="1" eb="2">
      <t>ゲツ</t>
    </rPh>
    <rPh sb="3" eb="5">
      <t>ジョウキョウ</t>
    </rPh>
    <phoneticPr fontId="5"/>
  </si>
  <si>
    <t>4月</t>
    <rPh sb="1" eb="2">
      <t>ガツ</t>
    </rPh>
    <phoneticPr fontId="5"/>
  </si>
  <si>
    <t>5月</t>
    <rPh sb="1" eb="2">
      <t>ガツ</t>
    </rPh>
    <phoneticPr fontId="5"/>
  </si>
  <si>
    <t>6月</t>
    <rPh sb="1" eb="2">
      <t>ガツ</t>
    </rPh>
    <phoneticPr fontId="5"/>
  </si>
  <si>
    <t>7月</t>
    <rPh sb="1" eb="2">
      <t>ガツ</t>
    </rPh>
    <phoneticPr fontId="5"/>
  </si>
  <si>
    <t>8月</t>
    <phoneticPr fontId="5"/>
  </si>
  <si>
    <t>9月</t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</si>
  <si>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</si>
  <si>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</si>
  <si>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</si>
  <si>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</si>
  <si>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phoneticPr fontId="5"/>
  </si>
  <si>
    <t>３月</t>
    <phoneticPr fontId="5"/>
  </si>
  <si>
    <t>12ヶ月間</t>
    <rPh sb="3" eb="4">
      <t>ゲツ</t>
    </rPh>
    <rPh sb="4" eb="5">
      <t>カン</t>
    </rPh>
    <phoneticPr fontId="5"/>
  </si>
  <si>
    <t>①開所日数</t>
    <rPh sb="1" eb="3">
      <t>カイショ</t>
    </rPh>
    <rPh sb="3" eb="5">
      <t>ニッスウ</t>
    </rPh>
    <phoneticPr fontId="5"/>
  </si>
  <si>
    <t>日</t>
    <rPh sb="0" eb="1">
      <t>ニチ</t>
    </rPh>
    <phoneticPr fontId="5"/>
  </si>
  <si>
    <t>②区分６の総延べ利用者数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5"/>
  </si>
  <si>
    <t>人日</t>
    <rPh sb="0" eb="2">
      <t>ニンニチ</t>
    </rPh>
    <phoneticPr fontId="5"/>
  </si>
  <si>
    <t>③区分５の総延べ利用者数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5"/>
  </si>
  <si>
    <t>④障害児移行対象者数</t>
    <rPh sb="1" eb="4">
      <t>ショウガイジ</t>
    </rPh>
    <rPh sb="4" eb="6">
      <t>イコウ</t>
    </rPh>
    <rPh sb="6" eb="9">
      <t>タイショウシャ</t>
    </rPh>
    <rPh sb="9" eb="10">
      <t>スウ</t>
    </rPh>
    <phoneticPr fontId="5"/>
  </si>
  <si>
    <t>⑤区分５の総延べ利用者数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5"/>
  </si>
  <si>
    <t>⑥区分６の総延べ利用者数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5"/>
  </si>
  <si>
    <t>⑦経過措置利用者数</t>
    <rPh sb="1" eb="3">
      <t>ケイカ</t>
    </rPh>
    <rPh sb="3" eb="5">
      <t>ソチ</t>
    </rPh>
    <rPh sb="5" eb="8">
      <t>リヨウシャ</t>
    </rPh>
    <rPh sb="8" eb="9">
      <t>スウ</t>
    </rPh>
    <phoneticPr fontId="5"/>
  </si>
  <si>
    <t>⑧ ②から④および⑦のうち強度行動障害の総延べ利用者数</t>
    <rPh sb="13" eb="15">
      <t>キョウド</t>
    </rPh>
    <rPh sb="15" eb="17">
      <t>コウドウ</t>
    </rPh>
    <rPh sb="17" eb="19">
      <t>ショウガイ</t>
    </rPh>
    <rPh sb="20" eb="21">
      <t>ソウ</t>
    </rPh>
    <rPh sb="21" eb="22">
      <t>ノ</t>
    </rPh>
    <rPh sb="23" eb="25">
      <t>リヨウ</t>
    </rPh>
    <rPh sb="25" eb="26">
      <t>シャ</t>
    </rPh>
    <rPh sb="26" eb="27">
      <t>スウ</t>
    </rPh>
    <phoneticPr fontId="5"/>
  </si>
  <si>
    <t>⑨経過措置利用者を除く利用者数</t>
    <rPh sb="1" eb="3">
      <t>ケイカ</t>
    </rPh>
    <rPh sb="3" eb="5">
      <t>ソチ</t>
    </rPh>
    <rPh sb="5" eb="8">
      <t>リヨウシャ</t>
    </rPh>
    <rPh sb="9" eb="10">
      <t>ノゾ</t>
    </rPh>
    <rPh sb="11" eb="14">
      <t>リヨウシャ</t>
    </rPh>
    <rPh sb="14" eb="15">
      <t>スウ</t>
    </rPh>
    <phoneticPr fontId="5"/>
  </si>
  <si>
    <t>⑩全利用者数</t>
    <rPh sb="1" eb="2">
      <t>ゼン</t>
    </rPh>
    <rPh sb="2" eb="4">
      <t>リヨウ</t>
    </rPh>
    <rPh sb="4" eb="5">
      <t>シャ</t>
    </rPh>
    <rPh sb="5" eb="6">
      <t>スウ</t>
    </rPh>
    <phoneticPr fontId="5"/>
  </si>
  <si>
    <t>生活支援員</t>
    <rPh sb="0" eb="2">
      <t>セイカツ</t>
    </rPh>
    <rPh sb="2" eb="4">
      <t>シエン</t>
    </rPh>
    <rPh sb="4" eb="5">
      <t>イン</t>
    </rPh>
    <phoneticPr fontId="5"/>
  </si>
  <si>
    <t>看護師</t>
    <rPh sb="0" eb="3">
      <t>カンゴシ</t>
    </rPh>
    <phoneticPr fontId="5"/>
  </si>
  <si>
    <t xml:space="preserve">注）新たに事業を開始する場合は、利用定員の90％が(2)利用者数
</t>
    <rPh sb="0" eb="1">
      <t>チュウ</t>
    </rPh>
    <rPh sb="2" eb="3">
      <t>アラ</t>
    </rPh>
    <rPh sb="5" eb="7">
      <t>ジギョウ</t>
    </rPh>
    <rPh sb="8" eb="10">
      <t>カイシ</t>
    </rPh>
    <rPh sb="12" eb="14">
      <t>バアイ</t>
    </rPh>
    <rPh sb="16" eb="18">
      <t>リヨウ</t>
    </rPh>
    <rPh sb="18" eb="20">
      <t>テイイン</t>
    </rPh>
    <rPh sb="28" eb="31">
      <t>リヨウシャ</t>
    </rPh>
    <rPh sb="31" eb="32">
      <t>スウ</t>
    </rPh>
    <phoneticPr fontId="5"/>
  </si>
  <si>
    <t>(1) 開所日数　　　</t>
    <rPh sb="4" eb="6">
      <t>カイショ</t>
    </rPh>
    <rPh sb="6" eb="8">
      <t>ニッスウ</t>
    </rPh>
    <phoneticPr fontId="5"/>
  </si>
  <si>
    <t>(7) 指定基準上の必要職員数
（特定旧法施設等を除く）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ショクイン</t>
    </rPh>
    <rPh sb="14" eb="15">
      <t>スウ</t>
    </rPh>
    <rPh sb="17" eb="19">
      <t>トクテイ</t>
    </rPh>
    <rPh sb="19" eb="21">
      <t>キュウホウ</t>
    </rPh>
    <rPh sb="21" eb="23">
      <t>シセツ</t>
    </rPh>
    <rPh sb="23" eb="24">
      <t>トウ</t>
    </rPh>
    <rPh sb="25" eb="26">
      <t>ノゾ</t>
    </rPh>
    <phoneticPr fontId="5"/>
  </si>
  <si>
    <t>　　となります。</t>
    <phoneticPr fontId="5"/>
  </si>
  <si>
    <t>(2) 利用者の数</t>
    <phoneticPr fontId="5"/>
  </si>
  <si>
    <t>(8) 常勤換算後の職員数</t>
    <rPh sb="4" eb="6">
      <t>ジョウキン</t>
    </rPh>
    <rPh sb="6" eb="8">
      <t>カンサン</t>
    </rPh>
    <rPh sb="8" eb="9">
      <t>ゴ</t>
    </rPh>
    <rPh sb="10" eb="12">
      <t>ショクイン</t>
    </rPh>
    <rPh sb="12" eb="13">
      <t>スウ</t>
    </rPh>
    <phoneticPr fontId="5"/>
  </si>
  <si>
    <t>(3) 区分６の人数</t>
    <rPh sb="4" eb="6">
      <t>クブン</t>
    </rPh>
    <rPh sb="8" eb="10">
      <t>ニンズウ</t>
    </rPh>
    <phoneticPr fontId="5"/>
  </si>
  <si>
    <t>(9) 指定基準への適合
（特定旧法施設等を除く）</t>
    <rPh sb="4" eb="6">
      <t>シテイ</t>
    </rPh>
    <rPh sb="6" eb="8">
      <t>キジュン</t>
    </rPh>
    <rPh sb="10" eb="12">
      <t>テキゴウ</t>
    </rPh>
    <phoneticPr fontId="5"/>
  </si>
  <si>
    <t>(5) 区分５の利用者数</t>
    <rPh sb="4" eb="6">
      <t>クブン</t>
    </rPh>
    <rPh sb="8" eb="11">
      <t>リヨウシャ</t>
    </rPh>
    <rPh sb="11" eb="12">
      <t>スウ</t>
    </rPh>
    <phoneticPr fontId="5"/>
  </si>
  <si>
    <r>
      <t xml:space="preserve">(10) 職員の配置割合
</t>
    </r>
    <r>
      <rPr>
        <sz val="11"/>
        <color theme="1"/>
        <rFont val="ＭＳ Ｐゴシック"/>
        <family val="2"/>
        <charset val="128"/>
        <scheme val="minor"/>
      </rPr>
      <t>　 　(職員１人に対する利用者数)</t>
    </r>
    <rPh sb="5" eb="7">
      <t>ショクイン</t>
    </rPh>
    <rPh sb="8" eb="10">
      <t>ハイチ</t>
    </rPh>
    <rPh sb="10" eb="12">
      <t>ワリアイ</t>
    </rPh>
    <rPh sb="17" eb="19">
      <t>ショクイン</t>
    </rPh>
    <rPh sb="20" eb="21">
      <t>ニン</t>
    </rPh>
    <rPh sb="22" eb="23">
      <t>タイ</t>
    </rPh>
    <rPh sb="25" eb="28">
      <t>リヨウシャ</t>
    </rPh>
    <rPh sb="28" eb="29">
      <t>スウ</t>
    </rPh>
    <phoneticPr fontId="5"/>
  </si>
  <si>
    <t>(6) 区分６の利用者の割合</t>
    <rPh sb="4" eb="6">
      <t>クブン</t>
    </rPh>
    <rPh sb="8" eb="11">
      <t>リヨウシャ</t>
    </rPh>
    <rPh sb="12" eb="14">
      <t>ワリアイ</t>
    </rPh>
    <phoneticPr fontId="5"/>
  </si>
  <si>
    <t>(11) 人員配置体制加算</t>
    <rPh sb="5" eb="7">
      <t>ジンイン</t>
    </rPh>
    <rPh sb="7" eb="9">
      <t>ハイチ</t>
    </rPh>
    <rPh sb="9" eb="11">
      <t>タイセイ</t>
    </rPh>
    <rPh sb="11" eb="13">
      <t>カサン</t>
    </rPh>
    <phoneticPr fontId="5"/>
  </si>
  <si>
    <t>サービス費該当</t>
    <rPh sb="4" eb="5">
      <t>ヒ</t>
    </rPh>
    <rPh sb="5" eb="7">
      <t>ガイトウ</t>
    </rPh>
    <phoneticPr fontId="5"/>
  </si>
  <si>
    <t>○</t>
    <phoneticPr fontId="5"/>
  </si>
  <si>
    <t>療養介護サービス費（Ⅰ）</t>
    <rPh sb="0" eb="2">
      <t>リョウヨウ</t>
    </rPh>
    <rPh sb="2" eb="4">
      <t>カイゴ</t>
    </rPh>
    <rPh sb="8" eb="9">
      <t>ヒ</t>
    </rPh>
    <phoneticPr fontId="5"/>
  </si>
  <si>
    <t>①区分６が50％以上②人員配置２：１以上</t>
    <rPh sb="1" eb="3">
      <t>クブン</t>
    </rPh>
    <rPh sb="8" eb="10">
      <t>イジョウ</t>
    </rPh>
    <rPh sb="11" eb="13">
      <t>ジンイン</t>
    </rPh>
    <rPh sb="13" eb="15">
      <t>ハイチ</t>
    </rPh>
    <rPh sb="18" eb="20">
      <t>イジョウ</t>
    </rPh>
    <phoneticPr fontId="5"/>
  </si>
  <si>
    <t>療養介護サービス費（Ⅱ）</t>
    <rPh sb="0" eb="2">
      <t>リョウヨウ</t>
    </rPh>
    <rPh sb="2" eb="4">
      <t>カイゴ</t>
    </rPh>
    <rPh sb="8" eb="9">
      <t>ヒ</t>
    </rPh>
    <phoneticPr fontId="5"/>
  </si>
  <si>
    <t>人員配置３：１以上</t>
    <rPh sb="0" eb="2">
      <t>ジンイン</t>
    </rPh>
    <rPh sb="2" eb="4">
      <t>ハイチ</t>
    </rPh>
    <rPh sb="7" eb="9">
      <t>イジョウ</t>
    </rPh>
    <phoneticPr fontId="5"/>
  </si>
  <si>
    <t>療養介護サービス費（Ⅲ）</t>
    <rPh sb="0" eb="2">
      <t>リョウヨウ</t>
    </rPh>
    <rPh sb="2" eb="4">
      <t>カイゴ</t>
    </rPh>
    <rPh sb="8" eb="9">
      <t>ヒ</t>
    </rPh>
    <phoneticPr fontId="5"/>
  </si>
  <si>
    <t>人員配置４：１以上</t>
    <rPh sb="0" eb="2">
      <t>ジンイン</t>
    </rPh>
    <rPh sb="2" eb="4">
      <t>ハイチ</t>
    </rPh>
    <rPh sb="7" eb="9">
      <t>イジョウ</t>
    </rPh>
    <phoneticPr fontId="5"/>
  </si>
  <si>
    <t>療養介護サービス費（Ⅳ）</t>
    <rPh sb="0" eb="2">
      <t>リョウヨウ</t>
    </rPh>
    <rPh sb="2" eb="4">
      <t>カイゴ</t>
    </rPh>
    <rPh sb="8" eb="9">
      <t>ヒ</t>
    </rPh>
    <phoneticPr fontId="5"/>
  </si>
  <si>
    <t>人員配置４：１未満６：１以上　特定旧法施設</t>
    <rPh sb="0" eb="2">
      <t>ジンイン</t>
    </rPh>
    <rPh sb="2" eb="4">
      <t>ハイチ</t>
    </rPh>
    <rPh sb="7" eb="9">
      <t>ミマン</t>
    </rPh>
    <rPh sb="12" eb="14">
      <t>イジョウ</t>
    </rPh>
    <rPh sb="15" eb="17">
      <t>トクテイ</t>
    </rPh>
    <rPh sb="17" eb="19">
      <t>キュウホウ</t>
    </rPh>
    <rPh sb="19" eb="21">
      <t>シセツ</t>
    </rPh>
    <phoneticPr fontId="5"/>
  </si>
  <si>
    <t>療養介護サービス費（Ⅴ）</t>
    <rPh sb="0" eb="2">
      <t>リョウヨウ</t>
    </rPh>
    <rPh sb="2" eb="4">
      <t>カイゴ</t>
    </rPh>
    <rPh sb="8" eb="9">
      <t>ヒ</t>
    </rPh>
    <phoneticPr fontId="5"/>
  </si>
  <si>
    <t>①特定旧法受給者②６：１</t>
    <rPh sb="1" eb="3">
      <t>トクテイ</t>
    </rPh>
    <rPh sb="3" eb="5">
      <t>キュウホウ</t>
    </rPh>
    <rPh sb="5" eb="8">
      <t>ジュキュウシャ</t>
    </rPh>
    <phoneticPr fontId="5"/>
  </si>
  <si>
    <t>経過的療養介護サービス費（Ⅰ）</t>
    <rPh sb="0" eb="3">
      <t>ケイカテキ</t>
    </rPh>
    <rPh sb="3" eb="5">
      <t>リョウヨウ</t>
    </rPh>
    <rPh sb="5" eb="7">
      <t>カイゴ</t>
    </rPh>
    <rPh sb="11" eb="12">
      <t>ヒ</t>
    </rPh>
    <phoneticPr fontId="5"/>
  </si>
  <si>
    <t>50条７項及び８項に規定する療養介護事業所　２：１以上</t>
    <rPh sb="2" eb="3">
      <t>ジョウ</t>
    </rPh>
    <rPh sb="4" eb="5">
      <t>コウ</t>
    </rPh>
    <rPh sb="5" eb="6">
      <t>オヨ</t>
    </rPh>
    <rPh sb="8" eb="9">
      <t>コウ</t>
    </rPh>
    <rPh sb="10" eb="12">
      <t>キテイ</t>
    </rPh>
    <rPh sb="14" eb="16">
      <t>リョウヨウ</t>
    </rPh>
    <rPh sb="16" eb="18">
      <t>カイゴ</t>
    </rPh>
    <rPh sb="18" eb="21">
      <t>ジギョウショ</t>
    </rPh>
    <rPh sb="25" eb="27">
      <t>イジョウ</t>
    </rPh>
    <phoneticPr fontId="5"/>
  </si>
  <si>
    <t>経過的療養介護サービス費（Ⅱ）</t>
    <rPh sb="0" eb="3">
      <t>ケイカテキ</t>
    </rPh>
    <rPh sb="3" eb="5">
      <t>リョウヨウ</t>
    </rPh>
    <rPh sb="5" eb="7">
      <t>カイゴ</t>
    </rPh>
    <rPh sb="11" eb="12">
      <t>ヒ</t>
    </rPh>
    <phoneticPr fontId="5"/>
  </si>
  <si>
    <t>50条７項及び８項に規定する療養介護事業所　３：１未満</t>
    <rPh sb="2" eb="3">
      <t>ジョウ</t>
    </rPh>
    <rPh sb="4" eb="5">
      <t>コウ</t>
    </rPh>
    <rPh sb="5" eb="6">
      <t>オヨ</t>
    </rPh>
    <rPh sb="8" eb="9">
      <t>コウ</t>
    </rPh>
    <rPh sb="10" eb="12">
      <t>キテイ</t>
    </rPh>
    <rPh sb="14" eb="16">
      <t>リョウヨウ</t>
    </rPh>
    <rPh sb="16" eb="18">
      <t>カイゴ</t>
    </rPh>
    <rPh sb="18" eb="21">
      <t>ジギョウショ</t>
    </rPh>
    <rPh sb="25" eb="27">
      <t>ミマン</t>
    </rPh>
    <phoneticPr fontId="5"/>
  </si>
  <si>
    <t>区分６利用者割合</t>
    <rPh sb="0" eb="2">
      <t>クブン</t>
    </rPh>
    <rPh sb="3" eb="6">
      <t>リヨウシャ</t>
    </rPh>
    <rPh sb="6" eb="8">
      <t>ワリアイ</t>
    </rPh>
    <phoneticPr fontId="5"/>
  </si>
  <si>
    <t>人員配置体制加算</t>
    <rPh sb="0" eb="2">
      <t>ジンイン</t>
    </rPh>
    <rPh sb="2" eb="4">
      <t>ハイチ</t>
    </rPh>
    <rPh sb="4" eb="6">
      <t>タイセイ</t>
    </rPh>
    <rPh sb="6" eb="8">
      <t>カサン</t>
    </rPh>
    <phoneticPr fontId="5"/>
  </si>
  <si>
    <t>Ⅰ</t>
    <phoneticPr fontId="5"/>
  </si>
  <si>
    <t>①経過的療養介護サービス費（Ⅰ）②1.7：１</t>
    <rPh sb="1" eb="3">
      <t>ケイカ</t>
    </rPh>
    <rPh sb="3" eb="4">
      <t>テキ</t>
    </rPh>
    <rPh sb="4" eb="6">
      <t>リョウヨウ</t>
    </rPh>
    <rPh sb="6" eb="8">
      <t>カイゴ</t>
    </rPh>
    <rPh sb="12" eb="13">
      <t>ヒ</t>
    </rPh>
    <phoneticPr fontId="5"/>
  </si>
  <si>
    <t>Ⅱ</t>
    <phoneticPr fontId="5"/>
  </si>
  <si>
    <t>①療養介護サービス費（Ⅱ）②2.5：１</t>
    <rPh sb="1" eb="3">
      <t>リョウヨウ</t>
    </rPh>
    <rPh sb="3" eb="5">
      <t>カイゴ</t>
    </rPh>
    <rPh sb="9" eb="10">
      <t>ヒ</t>
    </rPh>
    <phoneticPr fontId="5"/>
  </si>
  <si>
    <t>非該当</t>
    <rPh sb="0" eb="1">
      <t>ヒ</t>
    </rPh>
    <rPh sb="1" eb="3">
      <t>ガイトウ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</si>
</sst>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¥&quot;#,##0_);[Red]\(&quot;¥&quot;#,##0\)"/>
    <numFmt numFmtId="176" formatCode="&quot;　&quot;@"/>
    <numFmt numFmtId="177" formatCode="##############&quot;日&quot;"/>
    <numFmt numFmtId="178" formatCode="0_ "/>
    <numFmt numFmtId="179" formatCode="##############&quot;人日&quot;"/>
    <numFmt numFmtId="180" formatCode="0.0_ "/>
    <numFmt numFmtId="181" formatCode="#############.#&quot;人&quot;"/>
    <numFmt numFmtId="182" formatCode="0.0_);[Red]\(0.0\)"/>
    <numFmt numFmtId="183" formatCode="0.000_ "/>
    <numFmt numFmtId="184" formatCode="0.0%"/>
  </numFmts>
  <fonts count="20" x14ac:knownFonts="1">
    <font>
      <sz val="11"/>
      <color theme="1"/>
      <name val="ＭＳ Ｐゴシック"/>
      <family val="2"/>
      <charset val="128"/>
      <scheme val="minor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47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6" fontId="2" fillId="0" borderId="0" applyFont="0" applyFill="0" applyBorder="0" applyAlignment="0" applyProtection="0"/>
  </cellStyleXfs>
  <cellXfs count="228">
    <xf numFmtId="0" fontId="0" fillId="0" borderId="0" xfId="0">
      <alignment vertical="center"/>
    </xf>
    <xf numFmtId="0" fontId="3" fillId="0" borderId="0" xfId="1" applyFo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2"/>
    <xf numFmtId="0" fontId="2" fillId="0" borderId="0" xfId="2" applyAlignment="1">
      <alignment horizontal="center"/>
    </xf>
    <xf numFmtId="0" fontId="10" fillId="0" borderId="0" xfId="2" applyFont="1" applyAlignment="1" applyProtection="1">
      <alignment horizontal="center" vertical="center"/>
      <protection locked="0"/>
    </xf>
    <xf numFmtId="0" fontId="10" fillId="2" borderId="1" xfId="2" applyFont="1" applyFill="1" applyBorder="1" applyAlignment="1" applyProtection="1">
      <alignment horizontal="center" vertical="center"/>
      <protection locked="0"/>
    </xf>
    <xf numFmtId="0" fontId="10" fillId="2" borderId="2" xfId="2" applyFont="1" applyFill="1" applyBorder="1" applyAlignment="1" applyProtection="1">
      <alignment horizontal="center" vertical="center"/>
      <protection locked="0"/>
    </xf>
    <xf numFmtId="0" fontId="10" fillId="0" borderId="3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" fillId="2" borderId="2" xfId="2" applyFill="1" applyBorder="1" applyProtection="1">
      <protection locked="0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/>
    </xf>
    <xf numFmtId="0" fontId="2" fillId="0" borderId="4" xfId="2" applyBorder="1" applyAlignment="1">
      <alignment horizontal="center"/>
    </xf>
    <xf numFmtId="0" fontId="13" fillId="0" borderId="5" xfId="2" applyFont="1" applyBorder="1" applyAlignment="1">
      <alignment horizontal="center" vertical="center"/>
    </xf>
    <xf numFmtId="176" fontId="13" fillId="2" borderId="1" xfId="2" applyNumberFormat="1" applyFont="1" applyFill="1" applyBorder="1" applyAlignment="1" applyProtection="1">
      <alignment horizontal="center" vertical="center" shrinkToFit="1"/>
      <protection locked="0"/>
    </xf>
    <xf numFmtId="176" fontId="13" fillId="2" borderId="6" xfId="2" applyNumberFormat="1" applyFont="1" applyFill="1" applyBorder="1" applyAlignment="1" applyProtection="1">
      <alignment horizontal="center" vertical="center" shrinkToFit="1"/>
      <protection locked="0"/>
    </xf>
    <xf numFmtId="176" fontId="13" fillId="2" borderId="2" xfId="2" applyNumberFormat="1" applyFont="1" applyFill="1" applyBorder="1" applyAlignment="1" applyProtection="1">
      <alignment horizontal="center" vertical="center" shrinkToFit="1"/>
      <protection locked="0"/>
    </xf>
    <xf numFmtId="0" fontId="13" fillId="0" borderId="1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2" borderId="1" xfId="2" applyFont="1" applyFill="1" applyBorder="1" applyAlignment="1" applyProtection="1">
      <alignment horizontal="center" vertical="center"/>
      <protection locked="0"/>
    </xf>
    <xf numFmtId="0" fontId="13" fillId="2" borderId="2" xfId="2" applyFont="1" applyFill="1" applyBorder="1" applyAlignment="1" applyProtection="1">
      <alignment horizontal="center" vertical="center"/>
      <protection locked="0"/>
    </xf>
    <xf numFmtId="0" fontId="14" fillId="2" borderId="1" xfId="2" applyFont="1" applyFill="1" applyBorder="1" applyAlignment="1" applyProtection="1">
      <alignment horizontal="center" vertical="center" shrinkToFit="1"/>
      <protection locked="0"/>
    </xf>
    <xf numFmtId="0" fontId="14" fillId="2" borderId="6" xfId="2" applyFont="1" applyFill="1" applyBorder="1" applyAlignment="1" applyProtection="1">
      <alignment horizontal="center" vertical="center" shrinkToFit="1"/>
      <protection locked="0"/>
    </xf>
    <xf numFmtId="0" fontId="14" fillId="2" borderId="2" xfId="2" applyFont="1" applyFill="1" applyBorder="1" applyAlignment="1" applyProtection="1">
      <alignment horizontal="center" vertical="center" shrinkToFit="1"/>
      <protection locked="0"/>
    </xf>
    <xf numFmtId="0" fontId="13" fillId="2" borderId="6" xfId="2" applyFont="1" applyFill="1" applyBorder="1" applyAlignment="1" applyProtection="1">
      <alignment horizontal="center" vertical="center"/>
      <protection locked="0"/>
    </xf>
    <xf numFmtId="0" fontId="13" fillId="3" borderId="1" xfId="2" applyFont="1" applyFill="1" applyBorder="1" applyAlignment="1">
      <alignment horizontal="center" vertical="center" wrapText="1" shrinkToFit="1"/>
    </xf>
    <xf numFmtId="0" fontId="13" fillId="3" borderId="6" xfId="2" applyFont="1" applyFill="1" applyBorder="1" applyAlignment="1">
      <alignment horizontal="center" vertical="center" wrapText="1" shrinkToFit="1"/>
    </xf>
    <xf numFmtId="0" fontId="13" fillId="3" borderId="2" xfId="2" applyFont="1" applyFill="1" applyBorder="1" applyAlignment="1">
      <alignment horizontal="center" vertical="center" wrapText="1" shrinkToFit="1"/>
    </xf>
    <xf numFmtId="0" fontId="13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5" fillId="2" borderId="7" xfId="2" applyFont="1" applyFill="1" applyBorder="1" applyAlignment="1" applyProtection="1">
      <alignment horizontal="center" vertical="center" wrapText="1"/>
      <protection locked="0"/>
    </xf>
    <xf numFmtId="0" fontId="15" fillId="2" borderId="8" xfId="2" applyFont="1" applyFill="1" applyBorder="1" applyAlignment="1" applyProtection="1">
      <alignment horizontal="center" vertical="center" wrapText="1"/>
      <protection locked="0"/>
    </xf>
    <xf numFmtId="0" fontId="13" fillId="0" borderId="1" xfId="2" applyFont="1" applyBorder="1" applyAlignment="1">
      <alignment horizontal="center" vertical="center" wrapText="1"/>
    </xf>
    <xf numFmtId="0" fontId="15" fillId="2" borderId="1" xfId="2" applyFont="1" applyFill="1" applyBorder="1" applyAlignment="1" applyProtection="1">
      <alignment horizontal="center" vertical="center"/>
      <protection locked="0"/>
    </xf>
    <xf numFmtId="0" fontId="15" fillId="2" borderId="6" xfId="2" applyFont="1" applyFill="1" applyBorder="1" applyAlignment="1" applyProtection="1">
      <alignment horizontal="center" vertical="center"/>
      <protection locked="0"/>
    </xf>
    <xf numFmtId="0" fontId="15" fillId="2" borderId="2" xfId="2" applyFont="1" applyFill="1" applyBorder="1" applyAlignment="1" applyProtection="1">
      <alignment horizontal="center" vertical="center"/>
      <protection locked="0"/>
    </xf>
    <xf numFmtId="0" fontId="16" fillId="0" borderId="8" xfId="2" applyFont="1" applyBorder="1" applyAlignment="1">
      <alignment horizontal="left" vertical="top" wrapText="1" shrinkToFit="1"/>
    </xf>
    <xf numFmtId="0" fontId="2" fillId="0" borderId="8" xfId="2" applyBorder="1" applyAlignment="1">
      <alignment horizontal="left" vertical="top" shrinkToFit="1"/>
    </xf>
    <xf numFmtId="0" fontId="16" fillId="0" borderId="0" xfId="2" applyFont="1"/>
    <xf numFmtId="0" fontId="2" fillId="0" borderId="1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2" fillId="0" borderId="0" xfId="2" applyAlignment="1">
      <alignment horizontal="right"/>
    </xf>
    <xf numFmtId="177" fontId="2" fillId="0" borderId="1" xfId="2" applyNumberFormat="1" applyBorder="1" applyAlignment="1">
      <alignment horizontal="left" vertical="center"/>
    </xf>
    <xf numFmtId="177" fontId="2" fillId="0" borderId="6" xfId="2" applyNumberFormat="1" applyBorder="1" applyAlignment="1">
      <alignment horizontal="left" vertical="center"/>
    </xf>
    <xf numFmtId="0" fontId="17" fillId="2" borderId="1" xfId="2" applyFont="1" applyFill="1" applyBorder="1" applyAlignment="1" applyProtection="1">
      <alignment horizontal="right" shrinkToFit="1"/>
      <protection locked="0"/>
    </xf>
    <xf numFmtId="0" fontId="17" fillId="2" borderId="6" xfId="2" applyFont="1" applyFill="1" applyBorder="1" applyAlignment="1" applyProtection="1">
      <alignment horizontal="right" shrinkToFit="1"/>
      <protection locked="0"/>
    </xf>
    <xf numFmtId="0" fontId="2" fillId="0" borderId="2" xfId="2" applyBorder="1" applyAlignment="1">
      <alignment horizontal="left"/>
    </xf>
    <xf numFmtId="178" fontId="17" fillId="2" borderId="1" xfId="2" applyNumberFormat="1" applyFont="1" applyFill="1" applyBorder="1" applyAlignment="1" applyProtection="1">
      <alignment horizontal="right" shrinkToFit="1"/>
      <protection locked="0"/>
    </xf>
    <xf numFmtId="178" fontId="17" fillId="2" borderId="6" xfId="2" applyNumberFormat="1" applyFont="1" applyFill="1" applyBorder="1" applyAlignment="1" applyProtection="1">
      <alignment horizontal="right" shrinkToFit="1"/>
      <protection locked="0"/>
    </xf>
    <xf numFmtId="0" fontId="2" fillId="0" borderId="6" xfId="2" applyBorder="1" applyAlignment="1">
      <alignment horizontal="left"/>
    </xf>
    <xf numFmtId="178" fontId="17" fillId="2" borderId="16" xfId="2" applyNumberFormat="1" applyFont="1" applyFill="1" applyBorder="1" applyAlignment="1" applyProtection="1">
      <alignment horizontal="right" shrinkToFit="1"/>
      <protection locked="0"/>
    </xf>
    <xf numFmtId="178" fontId="17" fillId="0" borderId="1" xfId="2" applyNumberFormat="1" applyFont="1" applyBorder="1" applyAlignment="1" applyProtection="1">
      <alignment horizontal="right" shrinkToFit="1"/>
      <protection hidden="1"/>
    </xf>
    <xf numFmtId="0" fontId="17" fillId="0" borderId="6" xfId="2" applyFont="1" applyBorder="1" applyAlignment="1" applyProtection="1">
      <alignment horizontal="right" shrinkToFit="1"/>
      <protection hidden="1"/>
    </xf>
    <xf numFmtId="0" fontId="11" fillId="0" borderId="2" xfId="2" applyFont="1" applyBorder="1" applyAlignment="1">
      <alignment horizontal="left"/>
    </xf>
    <xf numFmtId="179" fontId="2" fillId="0" borderId="17" xfId="2" applyNumberFormat="1" applyBorder="1" applyAlignment="1">
      <alignment horizontal="left" vertical="center"/>
    </xf>
    <xf numFmtId="179" fontId="2" fillId="0" borderId="18" xfId="2" applyNumberFormat="1" applyBorder="1" applyAlignment="1">
      <alignment horizontal="left" vertical="center"/>
    </xf>
    <xf numFmtId="0" fontId="17" fillId="2" borderId="19" xfId="2" applyFont="1" applyFill="1" applyBorder="1" applyAlignment="1" applyProtection="1">
      <alignment horizontal="right" shrinkToFit="1"/>
      <protection locked="0"/>
    </xf>
    <xf numFmtId="0" fontId="17" fillId="2" borderId="20" xfId="2" applyFont="1" applyFill="1" applyBorder="1" applyAlignment="1" applyProtection="1">
      <alignment horizontal="right" shrinkToFit="1"/>
      <protection locked="0"/>
    </xf>
    <xf numFmtId="0" fontId="2" fillId="0" borderId="21" xfId="2" applyBorder="1" applyAlignment="1">
      <alignment horizontal="left"/>
    </xf>
    <xf numFmtId="0" fontId="17" fillId="2" borderId="17" xfId="2" applyFont="1" applyFill="1" applyBorder="1" applyAlignment="1" applyProtection="1">
      <alignment horizontal="right" shrinkToFit="1"/>
      <protection locked="0"/>
    </xf>
    <xf numFmtId="0" fontId="17" fillId="2" borderId="18" xfId="2" applyFont="1" applyFill="1" applyBorder="1" applyAlignment="1" applyProtection="1">
      <alignment horizontal="right" shrinkToFit="1"/>
      <protection locked="0"/>
    </xf>
    <xf numFmtId="0" fontId="2" fillId="0" borderId="18" xfId="2" applyBorder="1" applyAlignment="1">
      <alignment horizontal="left"/>
    </xf>
    <xf numFmtId="0" fontId="17" fillId="2" borderId="22" xfId="2" applyFont="1" applyFill="1" applyBorder="1" applyAlignment="1" applyProtection="1">
      <alignment horizontal="right" shrinkToFit="1"/>
      <protection locked="0"/>
    </xf>
    <xf numFmtId="0" fontId="17" fillId="2" borderId="19" xfId="2" applyFont="1" applyFill="1" applyBorder="1" applyAlignment="1" applyProtection="1">
      <alignment horizontal="right"/>
      <protection locked="0"/>
    </xf>
    <xf numFmtId="0" fontId="17" fillId="2" borderId="20" xfId="2" applyFont="1" applyFill="1" applyBorder="1" applyAlignment="1" applyProtection="1">
      <alignment horizontal="right"/>
      <protection locked="0"/>
    </xf>
    <xf numFmtId="0" fontId="17" fillId="0" borderId="19" xfId="2" applyFont="1" applyBorder="1" applyAlignment="1" applyProtection="1">
      <alignment horizontal="right" shrinkToFit="1"/>
      <protection hidden="1"/>
    </xf>
    <xf numFmtId="0" fontId="17" fillId="0" borderId="20" xfId="2" applyFont="1" applyBorder="1" applyProtection="1">
      <protection hidden="1"/>
    </xf>
    <xf numFmtId="0" fontId="13" fillId="0" borderId="21" xfId="2" applyFont="1" applyBorder="1" applyAlignment="1">
      <alignment horizontal="left"/>
    </xf>
    <xf numFmtId="179" fontId="2" fillId="0" borderId="23" xfId="2" applyNumberFormat="1" applyBorder="1" applyAlignment="1">
      <alignment horizontal="left" vertical="center"/>
    </xf>
    <xf numFmtId="179" fontId="2" fillId="0" borderId="24" xfId="2" applyNumberFormat="1" applyBorder="1" applyAlignment="1">
      <alignment horizontal="left" vertical="center"/>
    </xf>
    <xf numFmtId="0" fontId="17" fillId="2" borderId="23" xfId="2" applyFont="1" applyFill="1" applyBorder="1" applyAlignment="1" applyProtection="1">
      <alignment horizontal="right" shrinkToFit="1"/>
      <protection locked="0"/>
    </xf>
    <xf numFmtId="0" fontId="17" fillId="2" borderId="24" xfId="2" applyFont="1" applyFill="1" applyBorder="1" applyAlignment="1" applyProtection="1">
      <alignment horizontal="right" shrinkToFit="1"/>
      <protection locked="0"/>
    </xf>
    <xf numFmtId="0" fontId="2" fillId="0" borderId="25" xfId="2" applyBorder="1" applyAlignment="1">
      <alignment horizontal="left"/>
    </xf>
    <xf numFmtId="0" fontId="2" fillId="0" borderId="24" xfId="2" applyBorder="1" applyAlignment="1">
      <alignment horizontal="left"/>
    </xf>
    <xf numFmtId="0" fontId="2" fillId="0" borderId="26" xfId="2" applyBorder="1" applyAlignment="1">
      <alignment horizontal="left"/>
    </xf>
    <xf numFmtId="0" fontId="17" fillId="0" borderId="23" xfId="2" applyFont="1" applyBorder="1" applyAlignment="1" applyProtection="1">
      <alignment horizontal="right" shrinkToFit="1"/>
      <protection hidden="1"/>
    </xf>
    <xf numFmtId="0" fontId="17" fillId="0" borderId="24" xfId="2" applyFont="1" applyBorder="1" applyAlignment="1" applyProtection="1">
      <alignment horizontal="right" shrinkToFit="1"/>
      <protection hidden="1"/>
    </xf>
    <xf numFmtId="0" fontId="13" fillId="0" borderId="25" xfId="2" applyFont="1" applyBorder="1" applyAlignment="1">
      <alignment horizontal="left"/>
    </xf>
    <xf numFmtId="0" fontId="17" fillId="2" borderId="27" xfId="2" applyFont="1" applyFill="1" applyBorder="1" applyAlignment="1" applyProtection="1">
      <alignment horizontal="right" shrinkToFit="1"/>
      <protection locked="0"/>
    </xf>
    <xf numFmtId="179" fontId="2" fillId="0" borderId="28" xfId="2" applyNumberFormat="1" applyBorder="1" applyAlignment="1">
      <alignment horizontal="left" vertical="center"/>
    </xf>
    <xf numFmtId="179" fontId="2" fillId="0" borderId="29" xfId="2" applyNumberFormat="1" applyBorder="1" applyAlignment="1">
      <alignment horizontal="left" vertical="center"/>
    </xf>
    <xf numFmtId="0" fontId="17" fillId="2" borderId="28" xfId="2" applyFont="1" applyFill="1" applyBorder="1" applyAlignment="1" applyProtection="1">
      <alignment horizontal="right" shrinkToFit="1"/>
      <protection locked="0"/>
    </xf>
    <xf numFmtId="0" fontId="17" fillId="2" borderId="29" xfId="2" applyFont="1" applyFill="1" applyBorder="1" applyAlignment="1" applyProtection="1">
      <alignment horizontal="right" shrinkToFit="1"/>
      <protection locked="0"/>
    </xf>
    <xf numFmtId="0" fontId="2" fillId="0" borderId="30" xfId="2" applyBorder="1" applyAlignment="1">
      <alignment horizontal="left"/>
    </xf>
    <xf numFmtId="0" fontId="2" fillId="0" borderId="29" xfId="2" applyBorder="1" applyAlignment="1">
      <alignment horizontal="left"/>
    </xf>
    <xf numFmtId="0" fontId="17" fillId="2" borderId="31" xfId="2" applyFont="1" applyFill="1" applyBorder="1" applyAlignment="1" applyProtection="1">
      <alignment horizontal="right" shrinkToFit="1"/>
      <protection locked="0"/>
    </xf>
    <xf numFmtId="0" fontId="17" fillId="0" borderId="32" xfId="2" applyFont="1" applyBorder="1" applyAlignment="1" applyProtection="1">
      <alignment horizontal="right" shrinkToFit="1"/>
      <protection hidden="1"/>
    </xf>
    <xf numFmtId="0" fontId="17" fillId="0" borderId="33" xfId="2" applyFont="1" applyBorder="1" applyAlignment="1" applyProtection="1">
      <alignment horizontal="right" shrinkToFit="1"/>
      <protection hidden="1"/>
    </xf>
    <xf numFmtId="0" fontId="13" fillId="0" borderId="34" xfId="2" applyFont="1" applyBorder="1" applyAlignment="1">
      <alignment horizontal="left"/>
    </xf>
    <xf numFmtId="179" fontId="2" fillId="0" borderId="1" xfId="2" applyNumberFormat="1" applyBorder="1" applyAlignment="1">
      <alignment horizontal="left" vertical="center"/>
    </xf>
    <xf numFmtId="179" fontId="2" fillId="0" borderId="6" xfId="2" applyNumberFormat="1" applyBorder="1" applyAlignment="1">
      <alignment horizontal="left" vertical="center"/>
    </xf>
    <xf numFmtId="0" fontId="17" fillId="2" borderId="16" xfId="2" applyFont="1" applyFill="1" applyBorder="1" applyAlignment="1" applyProtection="1">
      <alignment horizontal="right" shrinkToFit="1"/>
      <protection locked="0"/>
    </xf>
    <xf numFmtId="0" fontId="17" fillId="0" borderId="35" xfId="2" applyFont="1" applyBorder="1" applyAlignment="1" applyProtection="1">
      <alignment horizontal="right" shrinkToFit="1"/>
      <protection hidden="1"/>
    </xf>
    <xf numFmtId="0" fontId="17" fillId="0" borderId="4" xfId="2" applyFont="1" applyBorder="1" applyAlignment="1" applyProtection="1">
      <alignment horizontal="right" shrinkToFit="1"/>
      <protection hidden="1"/>
    </xf>
    <xf numFmtId="0" fontId="13" fillId="0" borderId="36" xfId="2" applyFont="1" applyBorder="1" applyAlignment="1">
      <alignment horizontal="left"/>
    </xf>
    <xf numFmtId="179" fontId="2" fillId="0" borderId="1" xfId="2" applyNumberFormat="1" applyBorder="1" applyAlignment="1">
      <alignment horizontal="left" vertical="center" wrapText="1"/>
    </xf>
    <xf numFmtId="0" fontId="17" fillId="0" borderId="1" xfId="2" applyFont="1" applyBorder="1" applyAlignment="1" applyProtection="1">
      <alignment horizontal="right" shrinkToFit="1"/>
      <protection hidden="1"/>
    </xf>
    <xf numFmtId="0" fontId="13" fillId="0" borderId="2" xfId="2" applyFont="1" applyBorder="1" applyAlignment="1">
      <alignment horizontal="left"/>
    </xf>
    <xf numFmtId="0" fontId="10" fillId="0" borderId="1" xfId="2" applyFont="1" applyBorder="1" applyAlignment="1" applyProtection="1">
      <alignment horizontal="right" shrinkToFit="1"/>
      <protection hidden="1"/>
    </xf>
    <xf numFmtId="0" fontId="10" fillId="0" borderId="6" xfId="2" applyFont="1" applyBorder="1" applyAlignment="1" applyProtection="1">
      <alignment horizontal="right" shrinkToFit="1"/>
      <protection hidden="1"/>
    </xf>
    <xf numFmtId="0" fontId="2" fillId="0" borderId="2" xfId="2" applyBorder="1" applyAlignment="1" applyProtection="1">
      <alignment horizontal="left"/>
      <protection hidden="1"/>
    </xf>
    <xf numFmtId="0" fontId="2" fillId="0" borderId="6" xfId="2" applyBorder="1" applyAlignment="1" applyProtection="1">
      <alignment horizontal="left"/>
      <protection hidden="1"/>
    </xf>
    <xf numFmtId="0" fontId="10" fillId="0" borderId="16" xfId="2" applyFont="1" applyBorder="1" applyAlignment="1" applyProtection="1">
      <alignment horizontal="right" shrinkToFit="1"/>
      <protection hidden="1"/>
    </xf>
    <xf numFmtId="0" fontId="2" fillId="0" borderId="0" xfId="2" applyAlignment="1" applyProtection="1">
      <alignment horizontal="center"/>
      <protection hidden="1"/>
    </xf>
    <xf numFmtId="0" fontId="13" fillId="0" borderId="2" xfId="2" applyFont="1" applyBorder="1" applyAlignment="1" applyProtection="1">
      <alignment horizontal="left"/>
      <protection hidden="1"/>
    </xf>
    <xf numFmtId="0" fontId="2" fillId="0" borderId="1" xfId="2" applyBorder="1" applyAlignment="1">
      <alignment horizontal="left" vertical="center" wrapText="1"/>
    </xf>
    <xf numFmtId="0" fontId="2" fillId="0" borderId="6" xfId="2" applyBorder="1" applyAlignment="1">
      <alignment horizontal="left" vertical="center" wrapText="1"/>
    </xf>
    <xf numFmtId="0" fontId="2" fillId="0" borderId="2" xfId="2" applyBorder="1" applyAlignment="1" applyProtection="1">
      <alignment horizontal="left" shrinkToFit="1"/>
      <protection hidden="1"/>
    </xf>
    <xf numFmtId="0" fontId="2" fillId="0" borderId="6" xfId="2" applyBorder="1" applyAlignment="1" applyProtection="1">
      <alignment horizontal="left" shrinkToFit="1"/>
      <protection hidden="1"/>
    </xf>
    <xf numFmtId="0" fontId="11" fillId="0" borderId="8" xfId="2" applyFont="1" applyBorder="1"/>
    <xf numFmtId="0" fontId="2" fillId="0" borderId="0" xfId="2" applyAlignment="1">
      <alignment horizontal="left"/>
    </xf>
    <xf numFmtId="0" fontId="2" fillId="0" borderId="0" xfId="2" applyAlignment="1">
      <alignment horizontal="left" vertical="center"/>
    </xf>
    <xf numFmtId="0" fontId="11" fillId="0" borderId="0" xfId="2" applyFont="1" applyAlignment="1">
      <alignment wrapText="1"/>
    </xf>
    <xf numFmtId="0" fontId="11" fillId="0" borderId="0" xfId="2" applyFont="1"/>
    <xf numFmtId="0" fontId="11" fillId="0" borderId="0" xfId="2" applyFont="1" applyAlignment="1">
      <alignment wrapText="1"/>
    </xf>
    <xf numFmtId="0" fontId="11" fillId="0" borderId="0" xfId="2" applyFont="1"/>
    <xf numFmtId="0" fontId="2" fillId="0" borderId="0" xfId="3"/>
    <xf numFmtId="0" fontId="2" fillId="0" borderId="0" xfId="3" applyAlignment="1">
      <alignment horizontal="center"/>
    </xf>
    <xf numFmtId="0" fontId="2" fillId="0" borderId="0" xfId="3" applyAlignment="1">
      <alignment horizontal="right"/>
    </xf>
    <xf numFmtId="0" fontId="0" fillId="0" borderId="37" xfId="3" applyFont="1" applyBorder="1" applyAlignment="1">
      <alignment horizontal="center" vertical="center"/>
    </xf>
    <xf numFmtId="0" fontId="2" fillId="0" borderId="37" xfId="3" applyBorder="1" applyAlignment="1">
      <alignment horizontal="center" vertical="center"/>
    </xf>
    <xf numFmtId="0" fontId="2" fillId="0" borderId="37" xfId="2" applyBorder="1" applyAlignment="1">
      <alignment horizontal="center" vertical="center"/>
    </xf>
    <xf numFmtId="0" fontId="13" fillId="0" borderId="0" xfId="2" applyFont="1" applyProtection="1">
      <protection locked="0"/>
    </xf>
    <xf numFmtId="0" fontId="2" fillId="0" borderId="0" xfId="2" applyProtection="1">
      <protection locked="0"/>
    </xf>
    <xf numFmtId="0" fontId="2" fillId="0" borderId="0" xfId="2" applyAlignment="1" applyProtection="1">
      <alignment horizontal="center"/>
      <protection locked="0"/>
    </xf>
    <xf numFmtId="0" fontId="13" fillId="0" borderId="37" xfId="2" applyFont="1" applyBorder="1" applyAlignment="1" applyProtection="1">
      <alignment horizontal="left" vertical="center"/>
      <protection hidden="1"/>
    </xf>
    <xf numFmtId="177" fontId="17" fillId="0" borderId="38" xfId="2" applyNumberFormat="1" applyFont="1" applyBorder="1" applyAlignment="1" applyProtection="1">
      <alignment horizontal="center" vertical="center"/>
      <protection hidden="1"/>
    </xf>
    <xf numFmtId="177" fontId="17" fillId="0" borderId="24" xfId="2" applyNumberFormat="1" applyFont="1" applyBorder="1" applyAlignment="1" applyProtection="1">
      <alignment horizontal="center" vertical="center"/>
      <protection hidden="1"/>
    </xf>
    <xf numFmtId="177" fontId="17" fillId="0" borderId="39" xfId="2" applyNumberFormat="1" applyFont="1" applyBorder="1" applyAlignment="1" applyProtection="1">
      <alignment horizontal="center" vertical="center"/>
      <protection hidden="1"/>
    </xf>
    <xf numFmtId="0" fontId="13" fillId="0" borderId="38" xfId="2" applyFont="1" applyBorder="1" applyAlignment="1" applyProtection="1">
      <alignment horizontal="left" vertical="center" wrapText="1"/>
      <protection hidden="1"/>
    </xf>
    <xf numFmtId="0" fontId="13" fillId="0" borderId="24" xfId="2" applyFont="1" applyBorder="1" applyAlignment="1" applyProtection="1">
      <alignment horizontal="left" vertical="center"/>
      <protection hidden="1"/>
    </xf>
    <xf numFmtId="0" fontId="13" fillId="0" borderId="39" xfId="2" applyFont="1" applyBorder="1" applyAlignment="1" applyProtection="1">
      <alignment horizontal="left" vertical="center"/>
      <protection hidden="1"/>
    </xf>
    <xf numFmtId="180" fontId="17" fillId="0" borderId="40" xfId="2" applyNumberFormat="1" applyFont="1" applyBorder="1" applyAlignment="1" applyProtection="1">
      <alignment horizontal="center" vertical="center"/>
      <protection hidden="1"/>
    </xf>
    <xf numFmtId="180" fontId="17" fillId="0" borderId="0" xfId="2" applyNumberFormat="1" applyFont="1" applyAlignment="1" applyProtection="1">
      <alignment horizontal="center" vertical="center"/>
      <protection hidden="1"/>
    </xf>
    <xf numFmtId="180" fontId="17" fillId="0" borderId="41" xfId="2" applyNumberFormat="1" applyFont="1" applyBorder="1" applyAlignment="1" applyProtection="1">
      <alignment horizontal="center" vertical="center"/>
      <protection hidden="1"/>
    </xf>
    <xf numFmtId="0" fontId="17" fillId="0" borderId="42" xfId="3" applyFont="1" applyBorder="1" applyAlignment="1" applyProtection="1">
      <alignment horizontal="center" vertical="center"/>
      <protection hidden="1"/>
    </xf>
    <xf numFmtId="0" fontId="13" fillId="0" borderId="0" xfId="2" applyFont="1" applyAlignment="1" applyProtection="1">
      <alignment vertical="center"/>
      <protection locked="0"/>
    </xf>
    <xf numFmtId="181" fontId="17" fillId="0" borderId="38" xfId="2" applyNumberFormat="1" applyFont="1" applyBorder="1" applyAlignment="1" applyProtection="1">
      <alignment horizontal="center" vertical="center"/>
      <protection hidden="1"/>
    </xf>
    <xf numFmtId="181" fontId="17" fillId="0" borderId="24" xfId="2" applyNumberFormat="1" applyFont="1" applyBorder="1" applyAlignment="1" applyProtection="1">
      <alignment horizontal="center" vertical="center"/>
      <protection hidden="1"/>
    </xf>
    <xf numFmtId="181" fontId="17" fillId="0" borderId="39" xfId="2" applyNumberFormat="1" applyFont="1" applyBorder="1" applyAlignment="1" applyProtection="1">
      <alignment horizontal="center" vertical="center"/>
      <protection hidden="1"/>
    </xf>
    <xf numFmtId="0" fontId="13" fillId="0" borderId="38" xfId="2" applyFont="1" applyBorder="1" applyAlignment="1" applyProtection="1">
      <alignment horizontal="left" vertical="center"/>
      <protection hidden="1"/>
    </xf>
    <xf numFmtId="0" fontId="17" fillId="0" borderId="43" xfId="4" applyNumberFormat="1" applyFont="1" applyFill="1" applyBorder="1" applyAlignment="1" applyProtection="1">
      <alignment horizontal="center" vertical="center"/>
      <protection hidden="1"/>
    </xf>
    <xf numFmtId="0" fontId="17" fillId="0" borderId="44" xfId="4" applyNumberFormat="1" applyFont="1" applyFill="1" applyBorder="1" applyAlignment="1" applyProtection="1">
      <alignment horizontal="center" vertical="center"/>
      <protection hidden="1"/>
    </xf>
    <xf numFmtId="0" fontId="17" fillId="0" borderId="45" xfId="4" applyNumberFormat="1" applyFont="1" applyFill="1" applyBorder="1" applyAlignment="1" applyProtection="1">
      <alignment horizontal="center" vertical="center"/>
      <protection hidden="1"/>
    </xf>
    <xf numFmtId="0" fontId="17" fillId="0" borderId="30" xfId="4" applyNumberFormat="1" applyFont="1" applyFill="1" applyBorder="1" applyAlignment="1" applyProtection="1">
      <alignment horizontal="center" vertical="center"/>
      <protection hidden="1"/>
    </xf>
    <xf numFmtId="0" fontId="17" fillId="0" borderId="46" xfId="4" applyNumberFormat="1" applyFont="1" applyFill="1" applyBorder="1" applyAlignment="1" applyProtection="1">
      <alignment horizontal="center" vertical="center"/>
      <protection hidden="1"/>
    </xf>
    <xf numFmtId="0" fontId="17" fillId="0" borderId="47" xfId="4" applyNumberFormat="1" applyFont="1" applyFill="1" applyBorder="1" applyAlignment="1" applyProtection="1">
      <alignment horizontal="center" vertical="center"/>
      <protection hidden="1"/>
    </xf>
    <xf numFmtId="6" fontId="13" fillId="0" borderId="37" xfId="4" applyFont="1" applyBorder="1" applyAlignment="1" applyProtection="1">
      <alignment horizontal="left" vertical="center"/>
      <protection hidden="1"/>
    </xf>
    <xf numFmtId="182" fontId="17" fillId="0" borderId="38" xfId="2" applyNumberFormat="1" applyFont="1" applyBorder="1" applyAlignment="1" applyProtection="1">
      <alignment horizontal="center" vertical="center"/>
      <protection hidden="1"/>
    </xf>
    <xf numFmtId="182" fontId="17" fillId="0" borderId="24" xfId="2" applyNumberFormat="1" applyFont="1" applyBorder="1" applyAlignment="1" applyProtection="1">
      <alignment horizontal="center" vertical="center"/>
      <protection hidden="1"/>
    </xf>
    <xf numFmtId="182" fontId="17" fillId="0" borderId="39" xfId="2" applyNumberFormat="1" applyFont="1" applyBorder="1" applyAlignment="1" applyProtection="1">
      <alignment horizontal="center" vertical="center"/>
      <protection hidden="1"/>
    </xf>
    <xf numFmtId="0" fontId="13" fillId="0" borderId="24" xfId="2" applyFont="1" applyBorder="1" applyAlignment="1" applyProtection="1">
      <alignment horizontal="left" vertical="center" wrapText="1"/>
      <protection hidden="1"/>
    </xf>
    <xf numFmtId="0" fontId="13" fillId="0" borderId="39" xfId="2" applyFont="1" applyBorder="1" applyAlignment="1" applyProtection="1">
      <alignment horizontal="left" vertical="center" wrapText="1"/>
      <protection hidden="1"/>
    </xf>
    <xf numFmtId="180" fontId="17" fillId="0" borderId="37" xfId="2" applyNumberFormat="1" applyFont="1" applyBorder="1" applyAlignment="1" applyProtection="1">
      <alignment horizontal="center" vertical="center"/>
      <protection hidden="1"/>
    </xf>
    <xf numFmtId="183" fontId="2" fillId="0" borderId="0" xfId="3" applyNumberFormat="1"/>
    <xf numFmtId="0" fontId="13" fillId="0" borderId="0" xfId="2" applyFont="1" applyAlignment="1" applyProtection="1">
      <alignment vertical="top"/>
      <protection locked="0"/>
    </xf>
    <xf numFmtId="0" fontId="13" fillId="0" borderId="37" xfId="2" applyFont="1" applyBorder="1" applyAlignment="1" applyProtection="1">
      <alignment horizontal="left" vertical="center" wrapText="1"/>
      <protection hidden="1"/>
    </xf>
    <xf numFmtId="180" fontId="17" fillId="0" borderId="38" xfId="2" applyNumberFormat="1" applyFont="1" applyBorder="1" applyAlignment="1" applyProtection="1">
      <alignment horizontal="center" vertical="center"/>
      <protection hidden="1"/>
    </xf>
    <xf numFmtId="180" fontId="17" fillId="0" borderId="24" xfId="2" applyNumberFormat="1" applyFont="1" applyBorder="1" applyAlignment="1" applyProtection="1">
      <alignment horizontal="center" vertical="center"/>
      <protection hidden="1"/>
    </xf>
    <xf numFmtId="180" fontId="17" fillId="0" borderId="39" xfId="2" applyNumberFormat="1" applyFont="1" applyBorder="1" applyAlignment="1" applyProtection="1">
      <alignment horizontal="center" vertical="center"/>
      <protection hidden="1"/>
    </xf>
    <xf numFmtId="0" fontId="2" fillId="0" borderId="5" xfId="3" applyBorder="1"/>
    <xf numFmtId="0" fontId="13" fillId="0" borderId="37" xfId="2" applyFont="1" applyBorder="1" applyAlignment="1" applyProtection="1">
      <alignment horizontal="left" vertical="center" shrinkToFit="1"/>
      <protection hidden="1"/>
    </xf>
    <xf numFmtId="184" fontId="17" fillId="0" borderId="38" xfId="2" applyNumberFormat="1" applyFont="1" applyBorder="1" applyAlignment="1" applyProtection="1">
      <alignment horizontal="center" vertical="center"/>
      <protection hidden="1"/>
    </xf>
    <xf numFmtId="184" fontId="17" fillId="0" borderId="24" xfId="2" applyNumberFormat="1" applyFont="1" applyBorder="1" applyAlignment="1" applyProtection="1">
      <alignment horizontal="center" vertical="center"/>
      <protection hidden="1"/>
    </xf>
    <xf numFmtId="184" fontId="17" fillId="0" borderId="39" xfId="2" applyNumberFormat="1" applyFont="1" applyBorder="1" applyAlignment="1" applyProtection="1">
      <alignment horizontal="center" vertical="center"/>
      <protection hidden="1"/>
    </xf>
    <xf numFmtId="178" fontId="11" fillId="0" borderId="37" xfId="2" applyNumberFormat="1" applyFont="1" applyBorder="1" applyAlignment="1" applyProtection="1">
      <alignment horizontal="center" vertical="center" shrinkToFit="1"/>
      <protection hidden="1"/>
    </xf>
    <xf numFmtId="0" fontId="13" fillId="0" borderId="38" xfId="3" applyFont="1" applyBorder="1" applyAlignment="1" applyProtection="1">
      <alignment vertical="center"/>
      <protection hidden="1"/>
    </xf>
    <xf numFmtId="0" fontId="13" fillId="0" borderId="24" xfId="3" applyFont="1" applyBorder="1" applyAlignment="1" applyProtection="1">
      <alignment vertical="center"/>
      <protection hidden="1"/>
    </xf>
    <xf numFmtId="0" fontId="13" fillId="0" borderId="39" xfId="3" applyFont="1" applyBorder="1" applyAlignment="1" applyProtection="1">
      <alignment vertical="center"/>
      <protection hidden="1"/>
    </xf>
    <xf numFmtId="0" fontId="13" fillId="4" borderId="38" xfId="3" applyFont="1" applyFill="1" applyBorder="1" applyAlignment="1" applyProtection="1">
      <alignment horizontal="center" vertical="center"/>
      <protection hidden="1"/>
    </xf>
    <xf numFmtId="0" fontId="13" fillId="4" borderId="24" xfId="3" applyFont="1" applyFill="1" applyBorder="1" applyAlignment="1" applyProtection="1">
      <alignment horizontal="center" vertical="center"/>
      <protection hidden="1"/>
    </xf>
    <xf numFmtId="0" fontId="13" fillId="4" borderId="39" xfId="3" applyFont="1" applyFill="1" applyBorder="1" applyAlignment="1" applyProtection="1">
      <alignment horizontal="center" vertical="center"/>
      <protection hidden="1"/>
    </xf>
    <xf numFmtId="0" fontId="18" fillId="0" borderId="0" xfId="2" applyFont="1"/>
    <xf numFmtId="0" fontId="18" fillId="0" borderId="0" xfId="3" applyFont="1"/>
    <xf numFmtId="0" fontId="18" fillId="0" borderId="0" xfId="3" applyFont="1" applyAlignment="1">
      <alignment horizontal="center"/>
    </xf>
    <xf numFmtId="0" fontId="19" fillId="0" borderId="48" xfId="3" applyFont="1" applyBorder="1" applyAlignment="1" applyProtection="1">
      <alignment horizontal="center"/>
      <protection locked="0"/>
    </xf>
    <xf numFmtId="0" fontId="19" fillId="0" borderId="29" xfId="2" applyFont="1" applyBorder="1" applyAlignment="1" applyProtection="1">
      <alignment horizontal="left"/>
      <protection locked="0"/>
    </xf>
    <xf numFmtId="0" fontId="19" fillId="0" borderId="29" xfId="2" applyFont="1" applyBorder="1" applyAlignment="1" applyProtection="1">
      <alignment horizontal="center"/>
      <protection locked="0"/>
    </xf>
    <xf numFmtId="0" fontId="19" fillId="0" borderId="29" xfId="3" applyFont="1" applyBorder="1" applyAlignment="1" applyProtection="1">
      <alignment horizontal="center"/>
      <protection locked="0"/>
    </xf>
    <xf numFmtId="0" fontId="19" fillId="0" borderId="29" xfId="2" applyFont="1" applyBorder="1" applyProtection="1">
      <protection locked="0"/>
    </xf>
    <xf numFmtId="0" fontId="19" fillId="0" borderId="29" xfId="2" applyFont="1" applyBorder="1"/>
    <xf numFmtId="0" fontId="18" fillId="0" borderId="29" xfId="2" applyFont="1" applyBorder="1"/>
    <xf numFmtId="0" fontId="18" fillId="0" borderId="49" xfId="2" applyFont="1" applyBorder="1"/>
    <xf numFmtId="0" fontId="19" fillId="0" borderId="0" xfId="2" applyFont="1"/>
    <xf numFmtId="0" fontId="19" fillId="0" borderId="0" xfId="2" applyFont="1" applyProtection="1">
      <protection locked="0"/>
    </xf>
    <xf numFmtId="0" fontId="19" fillId="0" borderId="0" xfId="3" applyFont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0" fontId="19" fillId="0" borderId="0" xfId="2" applyFont="1" applyProtection="1">
      <protection locked="0"/>
    </xf>
    <xf numFmtId="0" fontId="18" fillId="0" borderId="41" xfId="2" applyFont="1" applyBorder="1"/>
    <xf numFmtId="0" fontId="19" fillId="0" borderId="0" xfId="3" applyFont="1" applyProtection="1">
      <protection locked="0"/>
    </xf>
    <xf numFmtId="0" fontId="19" fillId="0" borderId="0" xfId="2" applyFont="1" applyAlignment="1" applyProtection="1">
      <alignment horizontal="left"/>
      <protection locked="0"/>
    </xf>
    <xf numFmtId="0" fontId="18" fillId="0" borderId="0" xfId="2" applyFont="1" applyAlignment="1">
      <alignment horizontal="center"/>
    </xf>
    <xf numFmtId="0" fontId="19" fillId="0" borderId="40" xfId="3" applyFont="1" applyBorder="1" applyAlignment="1" applyProtection="1">
      <alignment horizontal="center"/>
      <protection locked="0"/>
    </xf>
    <xf numFmtId="184" fontId="19" fillId="0" borderId="0" xfId="2" applyNumberFormat="1" applyFont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0" fontId="19" fillId="0" borderId="0" xfId="3" applyFont="1" applyAlignment="1" applyProtection="1">
      <alignment horizontal="left"/>
      <protection locked="0"/>
    </xf>
    <xf numFmtId="0" fontId="19" fillId="0" borderId="40" xfId="2" applyFont="1" applyBorder="1" applyAlignment="1" applyProtection="1">
      <alignment horizontal="center"/>
      <protection locked="0"/>
    </xf>
    <xf numFmtId="0" fontId="19" fillId="0" borderId="0" xfId="2" applyFont="1" applyAlignment="1">
      <alignment horizontal="center"/>
    </xf>
    <xf numFmtId="0" fontId="19" fillId="0" borderId="40" xfId="3" applyFont="1" applyBorder="1" applyAlignment="1">
      <alignment horizontal="center"/>
    </xf>
    <xf numFmtId="0" fontId="19" fillId="0" borderId="0" xfId="2" applyFont="1" applyAlignment="1">
      <alignment horizontal="left"/>
    </xf>
    <xf numFmtId="0" fontId="19" fillId="0" borderId="0" xfId="3" applyFont="1" applyAlignment="1">
      <alignment horizontal="center"/>
    </xf>
    <xf numFmtId="0" fontId="19" fillId="0" borderId="40" xfId="2" applyFont="1" applyBorder="1" applyAlignment="1">
      <alignment horizontal="center"/>
    </xf>
    <xf numFmtId="0" fontId="19" fillId="0" borderId="50" xfId="2" applyFont="1" applyBorder="1" applyAlignment="1">
      <alignment horizontal="center"/>
    </xf>
    <xf numFmtId="0" fontId="19" fillId="0" borderId="18" xfId="2" applyFont="1" applyBorder="1" applyAlignment="1">
      <alignment horizontal="center"/>
    </xf>
    <xf numFmtId="0" fontId="19" fillId="0" borderId="18" xfId="2" applyFont="1" applyBorder="1"/>
    <xf numFmtId="0" fontId="18" fillId="0" borderId="18" xfId="2" applyFont="1" applyBorder="1"/>
    <xf numFmtId="0" fontId="18" fillId="0" borderId="51" xfId="2" applyFont="1" applyBorder="1"/>
  </cellXfs>
  <cellStyles count="5">
    <cellStyle name="通貨 2 2" xfId="4" xr:uid="{BB19B88B-3809-4388-9EE6-CF96C883F1D9}"/>
    <cellStyle name="標準" xfId="0" builtinId="0"/>
    <cellStyle name="標準 2 3" xfId="2" xr:uid="{02025EFA-B85D-4404-84FE-F07287C6B288}"/>
    <cellStyle name="標準_（１月見直し提出版）平均障害程度区分等算出シート 3" xfId="3" xr:uid="{0E9EC118-4BAF-40D9-93AB-FEDE9212D3FE}"/>
    <cellStyle name="標準_③-２加算様式（就労）_くりた作成分(１０月提示）指定申請関係様式（案）改訂版_算出シート4、5 3" xfId="1" xr:uid="{6C0B12BE-3377-470E-B270-5F0FBAED7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AD7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114300</xdr:colOff>
      <xdr:row>6</xdr:row>
      <xdr:rowOff>60960</xdr:rowOff>
    </xdr:from>
    <xdr:ext cx="1128580" cy="312420"/>
    <xdr:sp macro="" textlink="">
      <xdr:nvSpPr>
        <xdr:cNvPr id="2" name="Option Button 1027" hidden="1">
          <a:extLst>
            <a:ext uri="{63B3BB69-23CF-44E3-9099-C40C66FF867C}">
              <a14:compatExt xmlns:a14="http://schemas.microsoft.com/office/drawing/2010/main" spid="_x0000_s148483"/>
            </a:ext>
            <a:ext uri="{FF2B5EF4-FFF2-40B4-BE49-F238E27FC236}">
              <a16:creationId xmlns:a16="http://schemas.microsoft.com/office/drawing/2014/main" id="{7038D10C-A1DD-4D66-BB6F-12C76790D116}"/>
            </a:ext>
          </a:extLst>
        </xdr:cNvPr>
        <xdr:cNvSpPr/>
      </xdr:nvSpPr>
      <xdr:spPr bwMode="auto">
        <a:xfrm>
          <a:off x="9429750" y="1613535"/>
          <a:ext cx="112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指定療養介護</a:t>
          </a:r>
        </a:p>
      </xdr:txBody>
    </xdr:sp>
    <xdr:clientData/>
  </xdr:oneCellAnchor>
  <xdr:oneCellAnchor>
    <xdr:from>
      <xdr:col>36</xdr:col>
      <xdr:colOff>7620</xdr:colOff>
      <xdr:row>6</xdr:row>
      <xdr:rowOff>30480</xdr:rowOff>
    </xdr:from>
    <xdr:ext cx="2330164" cy="335280"/>
    <xdr:sp macro="" textlink="">
      <xdr:nvSpPr>
        <xdr:cNvPr id="3" name="Option Button 1029" hidden="1">
          <a:extLst>
            <a:ext uri="{63B3BB69-23CF-44E3-9099-C40C66FF867C}">
              <a14:compatExt xmlns:a14="http://schemas.microsoft.com/office/drawing/2010/main" spid="_x0000_s148485"/>
            </a:ext>
            <a:ext uri="{FF2B5EF4-FFF2-40B4-BE49-F238E27FC236}">
              <a16:creationId xmlns:a16="http://schemas.microsoft.com/office/drawing/2014/main" id="{5949CEC6-2280-4F8B-BEB6-37E3A293CA28}"/>
            </a:ext>
          </a:extLst>
        </xdr:cNvPr>
        <xdr:cNvSpPr/>
      </xdr:nvSpPr>
      <xdr:spPr bwMode="auto">
        <a:xfrm>
          <a:off x="11018520" y="1583055"/>
          <a:ext cx="2330164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重心施設等から移行した児・者一体型</a:t>
          </a:r>
        </a:p>
      </xdr:txBody>
    </xdr:sp>
    <xdr:clientData/>
  </xdr:oneCellAnchor>
  <xdr:oneCellAnchor>
    <xdr:from>
      <xdr:col>29</xdr:col>
      <xdr:colOff>0</xdr:colOff>
      <xdr:row>5</xdr:row>
      <xdr:rowOff>251460</xdr:rowOff>
    </xdr:from>
    <xdr:ext cx="4219596" cy="395830"/>
    <xdr:sp macro="" textlink="">
      <xdr:nvSpPr>
        <xdr:cNvPr id="4" name="Group Box 1030" hidden="1">
          <a:extLst>
            <a:ext uri="{63B3BB69-23CF-44E3-9099-C40C66FF867C}">
              <a14:compatExt xmlns:a14="http://schemas.microsoft.com/office/drawing/2010/main" spid="_x0000_s148486"/>
            </a:ext>
            <a:ext uri="{FF2B5EF4-FFF2-40B4-BE49-F238E27FC236}">
              <a16:creationId xmlns:a16="http://schemas.microsoft.com/office/drawing/2014/main" id="{01F9B354-3F22-4D1A-A730-6D78BB11D817}"/>
            </a:ext>
          </a:extLst>
        </xdr:cNvPr>
        <xdr:cNvSpPr/>
      </xdr:nvSpPr>
      <xdr:spPr bwMode="auto">
        <a:xfrm>
          <a:off x="9077325" y="1546860"/>
          <a:ext cx="4219596" cy="39583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114300</xdr:colOff>
          <xdr:row>6</xdr:row>
          <xdr:rowOff>66675</xdr:rowOff>
        </xdr:from>
        <xdr:to>
          <xdr:col>34</xdr:col>
          <xdr:colOff>257175</xdr:colOff>
          <xdr:row>6</xdr:row>
          <xdr:rowOff>371475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96AA5D5-B369-4732-B6EA-108A45F9D3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指定療養介護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19050</xdr:colOff>
          <xdr:row>6</xdr:row>
          <xdr:rowOff>28575</xdr:rowOff>
        </xdr:from>
        <xdr:to>
          <xdr:col>44</xdr:col>
          <xdr:colOff>171450</xdr:colOff>
          <xdr:row>6</xdr:row>
          <xdr:rowOff>371475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F95EA17-9416-4002-AEB1-9948BBC90E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重心施設等から移行した児・者一体型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</xdr:row>
          <xdr:rowOff>257175</xdr:rowOff>
        </xdr:from>
        <xdr:to>
          <xdr:col>44</xdr:col>
          <xdr:colOff>323850</xdr:colOff>
          <xdr:row>7</xdr:row>
          <xdr:rowOff>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974FA9B-595A-4FE5-846A-00AE9C31FF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068E1-3537-4D35-9954-34158B9F3B40}">
  <sheetPr codeName="Sheet9">
    <pageSetUpPr fitToPage="1"/>
  </sheetPr>
  <dimension ref="A2:BA73"/>
  <sheetViews>
    <sheetView showGridLines="0" tabSelected="1" view="pageBreakPreview" zoomScale="93" zoomScaleNormal="100" zoomScaleSheetLayoutView="93" workbookViewId="0">
      <selection activeCell="BQ14" sqref="BQ14"/>
    </sheetView>
  </sheetViews>
  <sheetFormatPr defaultColWidth="9" defaultRowHeight="13.5" x14ac:dyDescent="0.15"/>
  <cols>
    <col min="1" max="1" width="1.875" style="10" customWidth="1"/>
    <col min="2" max="2" width="19.125" style="10" customWidth="1"/>
    <col min="3" max="3" width="4.125" style="11" customWidth="1"/>
    <col min="4" max="4" width="3.125" style="11" customWidth="1"/>
    <col min="5" max="5" width="4.125" style="11" customWidth="1"/>
    <col min="6" max="7" width="3.125" style="11" customWidth="1"/>
    <col min="8" max="8" width="4.625" style="11" customWidth="1"/>
    <col min="9" max="10" width="3.125" style="11" customWidth="1"/>
    <col min="11" max="11" width="4.625" style="11" customWidth="1"/>
    <col min="12" max="12" width="3.125" style="11" customWidth="1"/>
    <col min="13" max="13" width="2.875" style="11" customWidth="1"/>
    <col min="14" max="14" width="4.625" style="11" customWidth="1"/>
    <col min="15" max="16" width="3.125" style="11" customWidth="1"/>
    <col min="17" max="17" width="4.625" style="11" customWidth="1"/>
    <col min="18" max="19" width="3.125" style="11" customWidth="1"/>
    <col min="20" max="20" width="4.625" style="11" customWidth="1"/>
    <col min="21" max="22" width="3.125" style="11" customWidth="1"/>
    <col min="23" max="23" width="4.625" style="11" customWidth="1"/>
    <col min="24" max="25" width="3.125" style="11" customWidth="1"/>
    <col min="26" max="26" width="4.625" style="11" customWidth="1"/>
    <col min="27" max="28" width="3.125" style="11" customWidth="1"/>
    <col min="29" max="29" width="4.625" style="11" customWidth="1"/>
    <col min="30" max="31" width="3.125" style="11" customWidth="1"/>
    <col min="32" max="32" width="5.125" style="11" customWidth="1"/>
    <col min="33" max="34" width="3.125" style="10" customWidth="1"/>
    <col min="35" max="35" width="4.625" style="10" customWidth="1"/>
    <col min="36" max="37" width="3.125" style="10" customWidth="1"/>
    <col min="38" max="38" width="4.625" style="10" customWidth="1"/>
    <col min="39" max="39" width="3.125" style="10" customWidth="1"/>
    <col min="40" max="40" width="4.375" style="10" customWidth="1"/>
    <col min="41" max="41" width="4.625" style="10" customWidth="1"/>
    <col min="42" max="42" width="5.875" style="10" customWidth="1"/>
    <col min="43" max="43" width="2.625" style="10" customWidth="1"/>
    <col min="44" max="44" width="3.125" style="10" customWidth="1"/>
    <col min="45" max="45" width="7.5" style="10" customWidth="1"/>
    <col min="46" max="16384" width="9" style="10"/>
  </cols>
  <sheetData>
    <row r="2" spans="1:53" s="8" customFormat="1" ht="22.5" customHeight="1" x14ac:dyDescent="0.15">
      <c r="A2" s="1" t="s">
        <v>0</v>
      </c>
      <c r="B2" s="2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3"/>
      <c r="AE2" s="3"/>
      <c r="AF2" s="3"/>
      <c r="AG2" s="3"/>
      <c r="AH2" s="3"/>
      <c r="AI2" s="3"/>
      <c r="AJ2" s="3"/>
      <c r="AK2" s="3"/>
      <c r="AL2" s="5"/>
      <c r="AM2" s="5"/>
      <c r="AN2" s="5"/>
      <c r="AO2" s="5"/>
      <c r="AP2" s="6"/>
      <c r="AQ2" s="7" t="s">
        <v>2</v>
      </c>
      <c r="AR2" s="5"/>
      <c r="AS2" s="7"/>
      <c r="AT2" s="5"/>
    </row>
    <row r="3" spans="1:53" s="8" customFormat="1" ht="22.5" customHeight="1" x14ac:dyDescent="0.15">
      <c r="A3" s="1"/>
      <c r="B3" s="2"/>
      <c r="C3" s="3"/>
      <c r="D3" s="3"/>
      <c r="E3" s="3"/>
      <c r="F3" s="3"/>
      <c r="G3" s="4"/>
      <c r="H3" s="4"/>
      <c r="I3" s="4"/>
      <c r="J3" s="4"/>
      <c r="K3" s="4"/>
      <c r="L3" s="4"/>
      <c r="M3" s="4" t="s">
        <v>3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3"/>
      <c r="AE3" s="3"/>
      <c r="AF3" s="3"/>
      <c r="AG3" s="3"/>
      <c r="AH3" s="3"/>
      <c r="AI3" s="3"/>
      <c r="AJ3" s="3"/>
      <c r="AK3" s="3"/>
      <c r="AL3" s="5"/>
      <c r="AM3" s="5"/>
      <c r="AN3" s="5"/>
      <c r="AO3" s="5"/>
      <c r="AP3" s="6"/>
      <c r="AQ3" s="5"/>
      <c r="AR3" s="5"/>
      <c r="AS3" s="7"/>
      <c r="AT3" s="5"/>
    </row>
    <row r="4" spans="1:53" s="8" customFormat="1" ht="12" customHeight="1" thickBot="1" x14ac:dyDescent="0.2">
      <c r="B4" s="2"/>
      <c r="C4" s="3"/>
      <c r="D4" s="3"/>
      <c r="E4" s="3"/>
      <c r="F4" s="3"/>
      <c r="G4" s="2"/>
      <c r="H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5"/>
      <c r="AM4" s="5"/>
      <c r="AN4" s="5"/>
      <c r="AO4" s="5"/>
      <c r="AP4" s="5"/>
      <c r="AQ4" s="5"/>
      <c r="AR4" s="5"/>
      <c r="AS4" s="9"/>
      <c r="AT4" s="5"/>
    </row>
    <row r="5" spans="1:53" ht="31.5" customHeight="1" thickBot="1" x14ac:dyDescent="0.2">
      <c r="B5" s="11"/>
      <c r="E5" s="10"/>
      <c r="F5" s="12" t="s">
        <v>4</v>
      </c>
      <c r="G5" s="12"/>
      <c r="H5" s="12"/>
      <c r="I5" s="13"/>
      <c r="J5" s="14"/>
      <c r="K5" s="15" t="s">
        <v>5</v>
      </c>
      <c r="L5" s="16"/>
      <c r="M5" s="13"/>
      <c r="N5" s="17"/>
      <c r="O5" s="15" t="s">
        <v>6</v>
      </c>
      <c r="P5" s="16"/>
      <c r="Q5" s="16" t="s">
        <v>7</v>
      </c>
      <c r="R5" s="16"/>
      <c r="S5" s="18" t="s">
        <v>4</v>
      </c>
      <c r="T5" s="18"/>
      <c r="U5" s="13"/>
      <c r="V5" s="14"/>
      <c r="W5" s="15" t="s">
        <v>5</v>
      </c>
      <c r="X5" s="16"/>
      <c r="Y5" s="13"/>
      <c r="Z5" s="14"/>
      <c r="AA5" s="15" t="s">
        <v>6</v>
      </c>
      <c r="AB5" s="16"/>
      <c r="AC5" s="19" t="s">
        <v>8</v>
      </c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</row>
    <row r="6" spans="1:53" ht="20.25" customHeight="1" thickBot="1" x14ac:dyDescent="0.2">
      <c r="AE6" s="20" t="s">
        <v>9</v>
      </c>
      <c r="AM6" s="21" t="s">
        <v>10</v>
      </c>
      <c r="AN6" s="21"/>
      <c r="AO6" s="21"/>
      <c r="AP6" s="21"/>
      <c r="AQ6" s="21"/>
      <c r="AR6" s="21"/>
      <c r="AS6" s="21"/>
    </row>
    <row r="7" spans="1:53" ht="31.5" customHeight="1" thickBot="1" x14ac:dyDescent="0.2">
      <c r="B7" s="22" t="s">
        <v>11</v>
      </c>
      <c r="C7" s="23"/>
      <c r="D7" s="24"/>
      <c r="E7" s="24"/>
      <c r="F7" s="24"/>
      <c r="G7" s="24"/>
      <c r="H7" s="24"/>
      <c r="I7" s="24"/>
      <c r="J7" s="24"/>
      <c r="K7" s="25"/>
      <c r="L7" s="26" t="s">
        <v>12</v>
      </c>
      <c r="M7" s="27"/>
      <c r="N7" s="28"/>
      <c r="O7" s="23"/>
      <c r="P7" s="24"/>
      <c r="Q7" s="24"/>
      <c r="R7" s="24"/>
      <c r="S7" s="24"/>
      <c r="T7" s="24"/>
      <c r="U7" s="24"/>
      <c r="V7" s="24"/>
      <c r="W7" s="24"/>
      <c r="X7" s="25"/>
      <c r="Y7" s="26" t="s">
        <v>13</v>
      </c>
      <c r="Z7" s="27"/>
      <c r="AA7" s="28"/>
      <c r="AB7" s="29"/>
      <c r="AC7" s="30"/>
      <c r="AD7" s="31">
        <v>1</v>
      </c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3"/>
      <c r="AT7" s="11"/>
    </row>
    <row r="8" spans="1:53" ht="53.25" customHeight="1" thickBot="1" x14ac:dyDescent="0.2">
      <c r="B8" s="22" t="s">
        <v>14</v>
      </c>
      <c r="C8" s="29"/>
      <c r="D8" s="34"/>
      <c r="E8" s="34"/>
      <c r="F8" s="34"/>
      <c r="G8" s="34"/>
      <c r="H8" s="34"/>
      <c r="I8" s="34"/>
      <c r="J8" s="34"/>
      <c r="K8" s="30"/>
      <c r="L8" s="26" t="s">
        <v>15</v>
      </c>
      <c r="M8" s="27"/>
      <c r="N8" s="28"/>
      <c r="O8" s="23"/>
      <c r="P8" s="24"/>
      <c r="Q8" s="25"/>
      <c r="R8" s="35" t="s">
        <v>16</v>
      </c>
      <c r="S8" s="36"/>
      <c r="T8" s="37"/>
      <c r="U8" s="23"/>
      <c r="V8" s="24"/>
      <c r="W8" s="24"/>
      <c r="X8" s="25"/>
      <c r="Y8" s="38" t="s">
        <v>17</v>
      </c>
      <c r="Z8" s="39"/>
      <c r="AA8" s="39"/>
      <c r="AB8" s="39"/>
      <c r="AC8" s="40">
        <v>2</v>
      </c>
      <c r="AD8" s="41"/>
      <c r="AE8" s="42"/>
      <c r="AF8" s="42"/>
      <c r="AG8" s="42"/>
      <c r="AH8" s="42"/>
      <c r="AI8" s="42"/>
      <c r="AJ8" s="43" t="s">
        <v>18</v>
      </c>
      <c r="AK8" s="27"/>
      <c r="AL8" s="27"/>
      <c r="AM8" s="27"/>
      <c r="AN8" s="28"/>
      <c r="AO8" s="44"/>
      <c r="AP8" s="45"/>
      <c r="AQ8" s="45"/>
      <c r="AR8" s="45"/>
      <c r="AS8" s="46"/>
    </row>
    <row r="9" spans="1:53" ht="41.25" customHeight="1" thickBot="1" x14ac:dyDescent="0.2">
      <c r="Y9" s="47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9"/>
      <c r="AU9" s="49"/>
      <c r="AV9" s="49"/>
    </row>
    <row r="10" spans="1:53" ht="25.5" customHeight="1" thickBot="1" x14ac:dyDescent="0.2">
      <c r="B10" s="50" t="s">
        <v>19</v>
      </c>
      <c r="C10" s="51"/>
      <c r="D10" s="51"/>
      <c r="E10" s="52"/>
      <c r="F10" s="53" t="s">
        <v>20</v>
      </c>
      <c r="G10" s="54"/>
      <c r="H10" s="55"/>
      <c r="I10" s="53" t="s">
        <v>21</v>
      </c>
      <c r="J10" s="54"/>
      <c r="K10" s="55"/>
      <c r="L10" s="56" t="s">
        <v>22</v>
      </c>
      <c r="M10" s="57"/>
      <c r="N10" s="58"/>
      <c r="O10" s="56" t="s">
        <v>23</v>
      </c>
      <c r="P10" s="57"/>
      <c r="Q10" s="58"/>
      <c r="R10" s="59" t="s">
        <v>24</v>
      </c>
      <c r="S10" s="57"/>
      <c r="T10" s="60"/>
      <c r="U10" s="56" t="s">
        <v>25</v>
      </c>
      <c r="V10" s="57"/>
      <c r="W10" s="58"/>
      <c r="X10" s="53" t="s">
        <v>26</v>
      </c>
      <c r="Y10" s="54"/>
      <c r="Z10" s="55"/>
      <c r="AA10" s="53" t="s">
        <v>27</v>
      </c>
      <c r="AB10" s="54"/>
      <c r="AC10" s="55"/>
      <c r="AD10" s="56" t="s">
        <v>28</v>
      </c>
      <c r="AE10" s="57"/>
      <c r="AF10" s="60"/>
      <c r="AG10" s="61" t="s">
        <v>29</v>
      </c>
      <c r="AH10" s="57"/>
      <c r="AI10" s="58"/>
      <c r="AJ10" s="59" t="s">
        <v>30</v>
      </c>
      <c r="AK10" s="57"/>
      <c r="AL10" s="60"/>
      <c r="AM10" s="56" t="s">
        <v>31</v>
      </c>
      <c r="AN10" s="57"/>
      <c r="AO10" s="58"/>
      <c r="AP10" s="11"/>
      <c r="AQ10" s="53" t="s">
        <v>32</v>
      </c>
      <c r="AR10" s="54"/>
      <c r="AS10" s="55"/>
      <c r="AT10" s="11"/>
      <c r="AU10" s="11"/>
      <c r="AV10" s="11"/>
      <c r="AW10" s="11"/>
      <c r="AX10" s="62"/>
    </row>
    <row r="11" spans="1:53" ht="25.5" customHeight="1" thickBot="1" x14ac:dyDescent="0.25">
      <c r="B11" s="63" t="s">
        <v>33</v>
      </c>
      <c r="C11" s="64"/>
      <c r="D11" s="64"/>
      <c r="E11" s="64"/>
      <c r="F11" s="65"/>
      <c r="G11" s="66"/>
      <c r="H11" s="67" t="s">
        <v>34</v>
      </c>
      <c r="I11" s="65"/>
      <c r="J11" s="66"/>
      <c r="K11" s="67" t="s">
        <v>34</v>
      </c>
      <c r="L11" s="65"/>
      <c r="M11" s="66"/>
      <c r="N11" s="67" t="s">
        <v>34</v>
      </c>
      <c r="O11" s="68"/>
      <c r="P11" s="69"/>
      <c r="Q11" s="67" t="s">
        <v>34</v>
      </c>
      <c r="R11" s="66"/>
      <c r="S11" s="66"/>
      <c r="T11" s="70" t="s">
        <v>34</v>
      </c>
      <c r="U11" s="65"/>
      <c r="V11" s="66"/>
      <c r="W11" s="67" t="s">
        <v>34</v>
      </c>
      <c r="X11" s="65"/>
      <c r="Y11" s="66"/>
      <c r="Z11" s="67" t="s">
        <v>34</v>
      </c>
      <c r="AA11" s="65"/>
      <c r="AB11" s="66"/>
      <c r="AC11" s="67" t="s">
        <v>34</v>
      </c>
      <c r="AD11" s="65"/>
      <c r="AE11" s="66"/>
      <c r="AF11" s="70" t="s">
        <v>34</v>
      </c>
      <c r="AG11" s="71"/>
      <c r="AH11" s="69"/>
      <c r="AI11" s="67" t="s">
        <v>34</v>
      </c>
      <c r="AJ11" s="66"/>
      <c r="AK11" s="66"/>
      <c r="AL11" s="70" t="s">
        <v>34</v>
      </c>
      <c r="AM11" s="65"/>
      <c r="AN11" s="66"/>
      <c r="AO11" s="67" t="s">
        <v>34</v>
      </c>
      <c r="AP11" s="11"/>
      <c r="AQ11" s="72">
        <f t="shared" ref="AQ11:AQ18" si="0">F11+I11+L11+O11+R11+U11+X11+AA11+AD11+AG11+AJ11+AM11</f>
        <v>0</v>
      </c>
      <c r="AR11" s="73"/>
      <c r="AS11" s="74" t="s">
        <v>34</v>
      </c>
      <c r="AT11" s="11"/>
      <c r="AU11" s="11"/>
      <c r="AV11" s="11"/>
      <c r="AW11" s="11"/>
      <c r="AX11" s="11"/>
      <c r="AY11" s="11"/>
      <c r="AZ11" s="11"/>
      <c r="BA11" s="62"/>
    </row>
    <row r="12" spans="1:53" ht="25.5" customHeight="1" x14ac:dyDescent="0.2">
      <c r="B12" s="75" t="s">
        <v>35</v>
      </c>
      <c r="C12" s="76"/>
      <c r="D12" s="76"/>
      <c r="E12" s="76"/>
      <c r="F12" s="77"/>
      <c r="G12" s="78"/>
      <c r="H12" s="79" t="s">
        <v>36</v>
      </c>
      <c r="I12" s="77"/>
      <c r="J12" s="78"/>
      <c r="K12" s="79" t="s">
        <v>36</v>
      </c>
      <c r="L12" s="80"/>
      <c r="M12" s="81"/>
      <c r="N12" s="79" t="s">
        <v>36</v>
      </c>
      <c r="O12" s="80"/>
      <c r="P12" s="81"/>
      <c r="Q12" s="79" t="s">
        <v>36</v>
      </c>
      <c r="R12" s="80"/>
      <c r="S12" s="81"/>
      <c r="T12" s="82" t="s">
        <v>36</v>
      </c>
      <c r="U12" s="77"/>
      <c r="V12" s="78"/>
      <c r="W12" s="79" t="s">
        <v>36</v>
      </c>
      <c r="X12" s="77"/>
      <c r="Y12" s="78"/>
      <c r="Z12" s="79" t="s">
        <v>36</v>
      </c>
      <c r="AA12" s="77"/>
      <c r="AB12" s="78"/>
      <c r="AC12" s="79" t="s">
        <v>36</v>
      </c>
      <c r="AD12" s="80"/>
      <c r="AE12" s="81"/>
      <c r="AF12" s="82" t="s">
        <v>36</v>
      </c>
      <c r="AG12" s="83"/>
      <c r="AH12" s="81"/>
      <c r="AI12" s="79" t="s">
        <v>36</v>
      </c>
      <c r="AJ12" s="84"/>
      <c r="AK12" s="85"/>
      <c r="AL12" s="82" t="s">
        <v>36</v>
      </c>
      <c r="AM12" s="80"/>
      <c r="AN12" s="81"/>
      <c r="AO12" s="79" t="s">
        <v>36</v>
      </c>
      <c r="AP12" s="11"/>
      <c r="AQ12" s="86">
        <f t="shared" si="0"/>
        <v>0</v>
      </c>
      <c r="AR12" s="87"/>
      <c r="AS12" s="88" t="s">
        <v>36</v>
      </c>
      <c r="AT12" s="11"/>
      <c r="AU12" s="11"/>
      <c r="AV12" s="11"/>
      <c r="AW12" s="11"/>
      <c r="AX12" s="11"/>
      <c r="AY12" s="11"/>
      <c r="AZ12" s="11"/>
      <c r="BA12" s="62"/>
    </row>
    <row r="13" spans="1:53" ht="25.5" customHeight="1" x14ac:dyDescent="0.2">
      <c r="B13" s="89" t="s">
        <v>37</v>
      </c>
      <c r="C13" s="90"/>
      <c r="D13" s="90"/>
      <c r="E13" s="90"/>
      <c r="F13" s="91"/>
      <c r="G13" s="92"/>
      <c r="H13" s="93" t="s">
        <v>36</v>
      </c>
      <c r="I13" s="91"/>
      <c r="J13" s="92"/>
      <c r="K13" s="93" t="s">
        <v>36</v>
      </c>
      <c r="L13" s="91"/>
      <c r="M13" s="92"/>
      <c r="N13" s="93" t="s">
        <v>36</v>
      </c>
      <c r="O13" s="91"/>
      <c r="P13" s="92"/>
      <c r="Q13" s="93" t="s">
        <v>36</v>
      </c>
      <c r="R13" s="91"/>
      <c r="S13" s="92"/>
      <c r="T13" s="94" t="s">
        <v>36</v>
      </c>
      <c r="U13" s="91"/>
      <c r="V13" s="92"/>
      <c r="W13" s="93" t="s">
        <v>36</v>
      </c>
      <c r="X13" s="91"/>
      <c r="Y13" s="92"/>
      <c r="Z13" s="93" t="s">
        <v>36</v>
      </c>
      <c r="AA13" s="91"/>
      <c r="AB13" s="92"/>
      <c r="AC13" s="93" t="s">
        <v>36</v>
      </c>
      <c r="AD13" s="91"/>
      <c r="AE13" s="92"/>
      <c r="AF13" s="95" t="s">
        <v>36</v>
      </c>
      <c r="AG13" s="92"/>
      <c r="AH13" s="92"/>
      <c r="AI13" s="93" t="s">
        <v>36</v>
      </c>
      <c r="AJ13" s="91"/>
      <c r="AK13" s="92"/>
      <c r="AL13" s="94" t="s">
        <v>36</v>
      </c>
      <c r="AM13" s="91"/>
      <c r="AN13" s="92"/>
      <c r="AO13" s="93" t="s">
        <v>36</v>
      </c>
      <c r="AP13" s="11"/>
      <c r="AQ13" s="96">
        <f t="shared" si="0"/>
        <v>0</v>
      </c>
      <c r="AR13" s="97"/>
      <c r="AS13" s="98" t="s">
        <v>36</v>
      </c>
      <c r="AT13" s="11"/>
      <c r="AU13" s="11"/>
      <c r="AV13" s="11"/>
      <c r="AW13" s="11"/>
      <c r="AX13" s="11"/>
      <c r="AY13" s="11"/>
      <c r="AZ13" s="11"/>
      <c r="BA13" s="62"/>
    </row>
    <row r="14" spans="1:53" ht="25.5" customHeight="1" thickBot="1" x14ac:dyDescent="0.25">
      <c r="B14" s="89" t="s">
        <v>38</v>
      </c>
      <c r="C14" s="90"/>
      <c r="D14" s="90"/>
      <c r="E14" s="90"/>
      <c r="F14" s="91"/>
      <c r="G14" s="92"/>
      <c r="H14" s="93" t="s">
        <v>36</v>
      </c>
      <c r="I14" s="91"/>
      <c r="J14" s="92"/>
      <c r="K14" s="93" t="s">
        <v>36</v>
      </c>
      <c r="L14" s="91"/>
      <c r="M14" s="92"/>
      <c r="N14" s="93" t="s">
        <v>36</v>
      </c>
      <c r="O14" s="91"/>
      <c r="P14" s="92"/>
      <c r="Q14" s="93" t="s">
        <v>36</v>
      </c>
      <c r="R14" s="91"/>
      <c r="S14" s="92"/>
      <c r="T14" s="94" t="s">
        <v>36</v>
      </c>
      <c r="U14" s="91"/>
      <c r="V14" s="92"/>
      <c r="W14" s="93" t="s">
        <v>36</v>
      </c>
      <c r="X14" s="91"/>
      <c r="Y14" s="92"/>
      <c r="Z14" s="93" t="s">
        <v>36</v>
      </c>
      <c r="AA14" s="91"/>
      <c r="AB14" s="92"/>
      <c r="AC14" s="93" t="s">
        <v>36</v>
      </c>
      <c r="AD14" s="91"/>
      <c r="AE14" s="92"/>
      <c r="AF14" s="94" t="s">
        <v>36</v>
      </c>
      <c r="AG14" s="99"/>
      <c r="AH14" s="92"/>
      <c r="AI14" s="93" t="s">
        <v>36</v>
      </c>
      <c r="AJ14" s="91"/>
      <c r="AK14" s="92"/>
      <c r="AL14" s="94" t="s">
        <v>36</v>
      </c>
      <c r="AM14" s="91"/>
      <c r="AN14" s="92"/>
      <c r="AO14" s="93" t="s">
        <v>36</v>
      </c>
      <c r="AP14" s="11"/>
      <c r="AQ14" s="96">
        <f t="shared" si="0"/>
        <v>0</v>
      </c>
      <c r="AR14" s="97"/>
      <c r="AS14" s="98" t="s">
        <v>36</v>
      </c>
      <c r="AT14" s="11"/>
      <c r="AU14" s="11"/>
      <c r="AV14" s="11"/>
      <c r="AW14" s="11"/>
      <c r="AX14" s="11"/>
      <c r="AY14" s="11"/>
      <c r="AZ14" s="11"/>
      <c r="BA14" s="62"/>
    </row>
    <row r="15" spans="1:53" ht="25.5" hidden="1" customHeight="1" x14ac:dyDescent="0.2">
      <c r="B15" s="89" t="s">
        <v>39</v>
      </c>
      <c r="C15" s="90"/>
      <c r="D15" s="90"/>
      <c r="E15" s="90"/>
      <c r="F15" s="91"/>
      <c r="G15" s="92"/>
      <c r="H15" s="93" t="s">
        <v>36</v>
      </c>
      <c r="I15" s="91"/>
      <c r="J15" s="92"/>
      <c r="K15" s="93" t="s">
        <v>36</v>
      </c>
      <c r="L15" s="80"/>
      <c r="M15" s="81"/>
      <c r="N15" s="93" t="s">
        <v>36</v>
      </c>
      <c r="O15" s="80"/>
      <c r="P15" s="81"/>
      <c r="Q15" s="93" t="s">
        <v>36</v>
      </c>
      <c r="R15" s="80"/>
      <c r="S15" s="81"/>
      <c r="T15" s="94" t="s">
        <v>36</v>
      </c>
      <c r="U15" s="80"/>
      <c r="V15" s="81"/>
      <c r="W15" s="93" t="s">
        <v>36</v>
      </c>
      <c r="X15" s="80"/>
      <c r="Y15" s="81"/>
      <c r="Z15" s="93" t="s">
        <v>36</v>
      </c>
      <c r="AA15" s="80"/>
      <c r="AB15" s="81"/>
      <c r="AC15" s="93" t="s">
        <v>36</v>
      </c>
      <c r="AD15" s="80"/>
      <c r="AE15" s="81"/>
      <c r="AF15" s="94" t="s">
        <v>36</v>
      </c>
      <c r="AG15" s="83"/>
      <c r="AH15" s="81"/>
      <c r="AI15" s="93" t="s">
        <v>36</v>
      </c>
      <c r="AJ15" s="80"/>
      <c r="AK15" s="81"/>
      <c r="AL15" s="94" t="s">
        <v>36</v>
      </c>
      <c r="AM15" s="80"/>
      <c r="AN15" s="81"/>
      <c r="AO15" s="93" t="s">
        <v>36</v>
      </c>
      <c r="AP15" s="11"/>
      <c r="AQ15" s="96">
        <f t="shared" si="0"/>
        <v>0</v>
      </c>
      <c r="AR15" s="97"/>
      <c r="AS15" s="98" t="s">
        <v>36</v>
      </c>
      <c r="AT15" s="11"/>
      <c r="AU15" s="11"/>
      <c r="AV15" s="11"/>
      <c r="AW15" s="11"/>
      <c r="AX15" s="11"/>
      <c r="AY15" s="11"/>
      <c r="AZ15" s="11"/>
      <c r="BA15" s="62"/>
    </row>
    <row r="16" spans="1:53" ht="25.5" hidden="1" customHeight="1" thickBot="1" x14ac:dyDescent="0.25">
      <c r="B16" s="100" t="s">
        <v>40</v>
      </c>
      <c r="C16" s="101"/>
      <c r="D16" s="101"/>
      <c r="E16" s="101"/>
      <c r="F16" s="102"/>
      <c r="G16" s="103"/>
      <c r="H16" s="104" t="s">
        <v>36</v>
      </c>
      <c r="I16" s="102"/>
      <c r="J16" s="103"/>
      <c r="K16" s="104" t="s">
        <v>36</v>
      </c>
      <c r="L16" s="102"/>
      <c r="M16" s="103"/>
      <c r="N16" s="104" t="s">
        <v>36</v>
      </c>
      <c r="O16" s="102"/>
      <c r="P16" s="103"/>
      <c r="Q16" s="104" t="s">
        <v>36</v>
      </c>
      <c r="R16" s="102"/>
      <c r="S16" s="103"/>
      <c r="T16" s="105" t="s">
        <v>36</v>
      </c>
      <c r="U16" s="102"/>
      <c r="V16" s="103"/>
      <c r="W16" s="104" t="s">
        <v>36</v>
      </c>
      <c r="X16" s="102"/>
      <c r="Y16" s="103"/>
      <c r="Z16" s="104" t="s">
        <v>36</v>
      </c>
      <c r="AA16" s="102"/>
      <c r="AB16" s="103"/>
      <c r="AC16" s="104" t="s">
        <v>36</v>
      </c>
      <c r="AD16" s="102"/>
      <c r="AE16" s="103"/>
      <c r="AF16" s="105" t="s">
        <v>36</v>
      </c>
      <c r="AG16" s="106"/>
      <c r="AH16" s="103"/>
      <c r="AI16" s="104" t="s">
        <v>36</v>
      </c>
      <c r="AJ16" s="102"/>
      <c r="AK16" s="103"/>
      <c r="AL16" s="105" t="s">
        <v>36</v>
      </c>
      <c r="AM16" s="102"/>
      <c r="AN16" s="103"/>
      <c r="AO16" s="104" t="s">
        <v>36</v>
      </c>
      <c r="AP16" s="11"/>
      <c r="AQ16" s="107">
        <f t="shared" si="0"/>
        <v>0</v>
      </c>
      <c r="AR16" s="108"/>
      <c r="AS16" s="109" t="s">
        <v>36</v>
      </c>
      <c r="AT16" s="11"/>
      <c r="AU16" s="11"/>
      <c r="AV16" s="11"/>
      <c r="AW16" s="11"/>
      <c r="AX16" s="11"/>
      <c r="AY16" s="11"/>
      <c r="AZ16" s="11"/>
      <c r="BA16" s="62"/>
    </row>
    <row r="17" spans="2:53" ht="25.5" customHeight="1" thickBot="1" x14ac:dyDescent="0.25">
      <c r="B17" s="110" t="s">
        <v>41</v>
      </c>
      <c r="C17" s="111"/>
      <c r="D17" s="111"/>
      <c r="E17" s="111"/>
      <c r="F17" s="65"/>
      <c r="G17" s="66"/>
      <c r="H17" s="67" t="s">
        <v>36</v>
      </c>
      <c r="I17" s="65"/>
      <c r="J17" s="66"/>
      <c r="K17" s="67" t="s">
        <v>36</v>
      </c>
      <c r="L17" s="65"/>
      <c r="M17" s="66"/>
      <c r="N17" s="67" t="s">
        <v>36</v>
      </c>
      <c r="O17" s="65"/>
      <c r="P17" s="66"/>
      <c r="Q17" s="67" t="s">
        <v>36</v>
      </c>
      <c r="R17" s="65"/>
      <c r="S17" s="66"/>
      <c r="T17" s="70" t="s">
        <v>36</v>
      </c>
      <c r="U17" s="65"/>
      <c r="V17" s="66"/>
      <c r="W17" s="67" t="s">
        <v>36</v>
      </c>
      <c r="X17" s="65"/>
      <c r="Y17" s="66"/>
      <c r="Z17" s="67" t="s">
        <v>36</v>
      </c>
      <c r="AA17" s="65"/>
      <c r="AB17" s="66"/>
      <c r="AC17" s="67" t="s">
        <v>36</v>
      </c>
      <c r="AD17" s="65"/>
      <c r="AE17" s="66"/>
      <c r="AF17" s="70" t="s">
        <v>36</v>
      </c>
      <c r="AG17" s="112"/>
      <c r="AH17" s="66"/>
      <c r="AI17" s="67" t="s">
        <v>36</v>
      </c>
      <c r="AJ17" s="65"/>
      <c r="AK17" s="66"/>
      <c r="AL17" s="70" t="s">
        <v>36</v>
      </c>
      <c r="AM17" s="65"/>
      <c r="AN17" s="66"/>
      <c r="AO17" s="67" t="s">
        <v>36</v>
      </c>
      <c r="AP17" s="11"/>
      <c r="AQ17" s="113">
        <f t="shared" si="0"/>
        <v>0</v>
      </c>
      <c r="AR17" s="114"/>
      <c r="AS17" s="115" t="s">
        <v>36</v>
      </c>
      <c r="AT17" s="11"/>
      <c r="AU17" s="11"/>
      <c r="AV17" s="11"/>
      <c r="AW17" s="11"/>
      <c r="AX17" s="11"/>
      <c r="AY17" s="11"/>
      <c r="AZ17" s="11"/>
      <c r="BA17" s="62"/>
    </row>
    <row r="18" spans="2:53" ht="29.25" hidden="1" customHeight="1" thickBot="1" x14ac:dyDescent="0.25">
      <c r="B18" s="116" t="s">
        <v>42</v>
      </c>
      <c r="C18" s="111"/>
      <c r="D18" s="111"/>
      <c r="E18" s="111"/>
      <c r="F18" s="65"/>
      <c r="G18" s="66"/>
      <c r="H18" s="67" t="s">
        <v>36</v>
      </c>
      <c r="I18" s="65"/>
      <c r="J18" s="66"/>
      <c r="K18" s="67" t="s">
        <v>36</v>
      </c>
      <c r="L18" s="65"/>
      <c r="M18" s="66"/>
      <c r="N18" s="67" t="s">
        <v>36</v>
      </c>
      <c r="O18" s="65"/>
      <c r="P18" s="66"/>
      <c r="Q18" s="67" t="s">
        <v>36</v>
      </c>
      <c r="R18" s="65"/>
      <c r="S18" s="66"/>
      <c r="T18" s="70" t="s">
        <v>36</v>
      </c>
      <c r="U18" s="65"/>
      <c r="V18" s="66"/>
      <c r="W18" s="67" t="s">
        <v>36</v>
      </c>
      <c r="X18" s="65"/>
      <c r="Y18" s="66"/>
      <c r="Z18" s="67" t="s">
        <v>36</v>
      </c>
      <c r="AA18" s="65"/>
      <c r="AB18" s="66"/>
      <c r="AC18" s="67" t="s">
        <v>36</v>
      </c>
      <c r="AD18" s="65"/>
      <c r="AE18" s="66"/>
      <c r="AF18" s="70" t="s">
        <v>36</v>
      </c>
      <c r="AG18" s="112"/>
      <c r="AH18" s="66"/>
      <c r="AI18" s="67" t="s">
        <v>36</v>
      </c>
      <c r="AJ18" s="65"/>
      <c r="AK18" s="66"/>
      <c r="AL18" s="70" t="s">
        <v>36</v>
      </c>
      <c r="AM18" s="65"/>
      <c r="AN18" s="66"/>
      <c r="AO18" s="67" t="s">
        <v>36</v>
      </c>
      <c r="AP18" s="11"/>
      <c r="AQ18" s="117">
        <f t="shared" si="0"/>
        <v>0</v>
      </c>
      <c r="AR18" s="73"/>
      <c r="AS18" s="118" t="s">
        <v>36</v>
      </c>
      <c r="AT18" s="11"/>
      <c r="AU18" s="11"/>
      <c r="AV18" s="11"/>
      <c r="AW18" s="11"/>
      <c r="AX18" s="11"/>
      <c r="AY18" s="11"/>
      <c r="AZ18" s="11"/>
      <c r="BA18" s="62"/>
    </row>
    <row r="19" spans="2:53" ht="25.5" customHeight="1" thickBot="1" x14ac:dyDescent="0.25">
      <c r="B19" s="110" t="s">
        <v>43</v>
      </c>
      <c r="C19" s="111"/>
      <c r="D19" s="111"/>
      <c r="E19" s="111"/>
      <c r="F19" s="119">
        <f>F12+F13+F14+F15+F16</f>
        <v>0</v>
      </c>
      <c r="G19" s="120"/>
      <c r="H19" s="121" t="s">
        <v>36</v>
      </c>
      <c r="I19" s="119">
        <f>I12+I13+I14+I15+I16</f>
        <v>0</v>
      </c>
      <c r="J19" s="120"/>
      <c r="K19" s="121" t="s">
        <v>36</v>
      </c>
      <c r="L19" s="119">
        <f>L12+L13+L14+L15+L16</f>
        <v>0</v>
      </c>
      <c r="M19" s="120"/>
      <c r="N19" s="121" t="s">
        <v>36</v>
      </c>
      <c r="O19" s="119">
        <f>O12+O13+O14+O15+O16</f>
        <v>0</v>
      </c>
      <c r="P19" s="120"/>
      <c r="Q19" s="121" t="s">
        <v>36</v>
      </c>
      <c r="R19" s="119">
        <f>R12+R13+R14+R15+R16</f>
        <v>0</v>
      </c>
      <c r="S19" s="120"/>
      <c r="T19" s="122" t="s">
        <v>36</v>
      </c>
      <c r="U19" s="119">
        <f>U12+U13+U14+U15+U16</f>
        <v>0</v>
      </c>
      <c r="V19" s="120"/>
      <c r="W19" s="121" t="s">
        <v>36</v>
      </c>
      <c r="X19" s="119">
        <f>X12+X13+X14+X15+X16</f>
        <v>0</v>
      </c>
      <c r="Y19" s="120"/>
      <c r="Z19" s="121" t="s">
        <v>36</v>
      </c>
      <c r="AA19" s="119">
        <f>AA12+AA13+AA14+AA15+AA16</f>
        <v>0</v>
      </c>
      <c r="AB19" s="120"/>
      <c r="AC19" s="121" t="s">
        <v>36</v>
      </c>
      <c r="AD19" s="119">
        <f>AD12+AD13+AD14+AD15+AD16</f>
        <v>0</v>
      </c>
      <c r="AE19" s="120"/>
      <c r="AF19" s="122" t="s">
        <v>36</v>
      </c>
      <c r="AG19" s="123">
        <f>AG12+AG13+AG14+AG15+AG16</f>
        <v>0</v>
      </c>
      <c r="AH19" s="120"/>
      <c r="AI19" s="121" t="s">
        <v>36</v>
      </c>
      <c r="AJ19" s="119">
        <f>AJ12+AJ13+AJ14+AJ15+AJ16</f>
        <v>0</v>
      </c>
      <c r="AK19" s="120"/>
      <c r="AL19" s="122" t="s">
        <v>36</v>
      </c>
      <c r="AM19" s="119">
        <f>AM12+AM13+AM14+AM15+AM16</f>
        <v>0</v>
      </c>
      <c r="AN19" s="120"/>
      <c r="AO19" s="121" t="s">
        <v>36</v>
      </c>
      <c r="AP19" s="124"/>
      <c r="AQ19" s="107">
        <f>AQ12+AQ13+AQ14+AQ15+AQ16</f>
        <v>0</v>
      </c>
      <c r="AR19" s="108"/>
      <c r="AS19" s="125" t="s">
        <v>36</v>
      </c>
      <c r="AT19" s="11"/>
      <c r="AU19" s="11"/>
      <c r="AV19" s="11"/>
      <c r="AW19" s="11"/>
      <c r="AX19" s="11"/>
      <c r="AY19" s="11"/>
      <c r="AZ19" s="11"/>
      <c r="BA19" s="62"/>
    </row>
    <row r="20" spans="2:53" ht="25.5" customHeight="1" thickBot="1" x14ac:dyDescent="0.25">
      <c r="B20" s="126" t="s">
        <v>44</v>
      </c>
      <c r="C20" s="127"/>
      <c r="D20" s="127"/>
      <c r="E20" s="127"/>
      <c r="F20" s="119">
        <f>F12+F13+F14+F15+F16+F17</f>
        <v>0</v>
      </c>
      <c r="G20" s="120"/>
      <c r="H20" s="128" t="s">
        <v>36</v>
      </c>
      <c r="I20" s="119">
        <f>I12+I13+I14+I15+I16+I17</f>
        <v>0</v>
      </c>
      <c r="J20" s="120"/>
      <c r="K20" s="128" t="s">
        <v>36</v>
      </c>
      <c r="L20" s="119">
        <f>L12+L13+L14+L15+L16+L17</f>
        <v>0</v>
      </c>
      <c r="M20" s="120"/>
      <c r="N20" s="128" t="s">
        <v>36</v>
      </c>
      <c r="O20" s="119">
        <f>O12+O13+O14+O15+O16+O17</f>
        <v>0</v>
      </c>
      <c r="P20" s="120"/>
      <c r="Q20" s="128" t="s">
        <v>36</v>
      </c>
      <c r="R20" s="120">
        <f>R12+R13+R14+R15+R16+R17</f>
        <v>0</v>
      </c>
      <c r="S20" s="120"/>
      <c r="T20" s="129" t="s">
        <v>36</v>
      </c>
      <c r="U20" s="119">
        <f>U12+U13+U14+U15+U16+U17</f>
        <v>0</v>
      </c>
      <c r="V20" s="120"/>
      <c r="W20" s="121" t="s">
        <v>36</v>
      </c>
      <c r="X20" s="119">
        <f>X12+X13+X14+X15+X16+X17</f>
        <v>0</v>
      </c>
      <c r="Y20" s="120"/>
      <c r="Z20" s="128" t="s">
        <v>36</v>
      </c>
      <c r="AA20" s="119">
        <f>AA12+AA13+AA14+AA15+AA16+AA17</f>
        <v>0</v>
      </c>
      <c r="AB20" s="120"/>
      <c r="AC20" s="128" t="s">
        <v>36</v>
      </c>
      <c r="AD20" s="119">
        <f>AD12+AD13+AD14+AD15+AD16+AD17</f>
        <v>0</v>
      </c>
      <c r="AE20" s="120"/>
      <c r="AF20" s="129" t="s">
        <v>36</v>
      </c>
      <c r="AG20" s="123">
        <f>AG12+AG13+AG14+AG15+AG16+AG17</f>
        <v>0</v>
      </c>
      <c r="AH20" s="120"/>
      <c r="AI20" s="128" t="s">
        <v>36</v>
      </c>
      <c r="AJ20" s="120">
        <f>AJ12+AJ13+AJ14+AJ15+AJ16+AJ17</f>
        <v>0</v>
      </c>
      <c r="AK20" s="120"/>
      <c r="AL20" s="129" t="s">
        <v>36</v>
      </c>
      <c r="AM20" s="119">
        <f>AM12+AM13+AM14+AM15+AM16+AM17</f>
        <v>0</v>
      </c>
      <c r="AN20" s="120"/>
      <c r="AO20" s="121" t="s">
        <v>36</v>
      </c>
      <c r="AP20" s="124"/>
      <c r="AQ20" s="117">
        <f>AQ12+AQ13+AQ14+AQ15+AQ16+AQ17</f>
        <v>0</v>
      </c>
      <c r="AR20" s="73"/>
      <c r="AS20" s="125" t="s">
        <v>36</v>
      </c>
      <c r="AT20" s="11"/>
      <c r="AU20" s="11"/>
      <c r="AV20" s="11"/>
      <c r="AW20" s="11"/>
      <c r="AX20" s="11"/>
      <c r="AY20" s="11"/>
      <c r="AZ20" s="11"/>
      <c r="BA20" s="62"/>
    </row>
    <row r="21" spans="2:53" ht="23.25" customHeight="1" x14ac:dyDescent="0.2"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T21" s="131"/>
      <c r="W21" s="132"/>
      <c r="AF21" s="62"/>
    </row>
    <row r="22" spans="2:53" ht="22.5" customHeight="1" x14ac:dyDescent="0.2">
      <c r="B22" s="133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</row>
    <row r="23" spans="2:53" ht="22.5" customHeight="1" x14ac:dyDescent="0.2">
      <c r="B23" s="13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T23" s="62"/>
    </row>
    <row r="24" spans="2:53" ht="22.5" customHeight="1" x14ac:dyDescent="0.2">
      <c r="B24" s="133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T24" s="62"/>
    </row>
    <row r="25" spans="2:53" ht="17.25" customHeight="1" x14ac:dyDescent="0.2">
      <c r="B25" s="135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T25" s="62"/>
    </row>
    <row r="26" spans="2:53" ht="18" customHeight="1" x14ac:dyDescent="0.15">
      <c r="B26" s="137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9"/>
      <c r="AG26" s="137"/>
      <c r="AH26" s="137"/>
      <c r="AI26" s="137"/>
      <c r="AJ26" s="137"/>
      <c r="AK26" s="140" t="s">
        <v>45</v>
      </c>
      <c r="AL26" s="141"/>
      <c r="AM26" s="141"/>
      <c r="AN26" s="141"/>
      <c r="AO26" s="142" t="s">
        <v>46</v>
      </c>
      <c r="AP26" s="142"/>
      <c r="AQ26" s="142"/>
    </row>
    <row r="27" spans="2:53" ht="35.25" customHeight="1" x14ac:dyDescent="0.15">
      <c r="B27" s="143" t="s">
        <v>47</v>
      </c>
      <c r="C27" s="144"/>
      <c r="D27" s="144"/>
      <c r="E27" s="144"/>
      <c r="F27" s="145"/>
      <c r="G27" s="145"/>
      <c r="H27" s="145"/>
      <c r="I27" s="145"/>
      <c r="J27" s="145"/>
      <c r="K27" s="145"/>
      <c r="L27" s="145"/>
      <c r="M27" s="145"/>
      <c r="N27" s="145"/>
      <c r="P27" s="146" t="s">
        <v>48</v>
      </c>
      <c r="Q27" s="146"/>
      <c r="R27" s="146"/>
      <c r="S27" s="146"/>
      <c r="T27" s="146"/>
      <c r="U27" s="146"/>
      <c r="V27" s="146"/>
      <c r="W27" s="146"/>
      <c r="X27" s="146"/>
      <c r="Y27" s="147">
        <f>AQ11</f>
        <v>0</v>
      </c>
      <c r="Z27" s="148"/>
      <c r="AA27" s="148"/>
      <c r="AB27" s="149"/>
      <c r="AC27" s="150" t="s">
        <v>49</v>
      </c>
      <c r="AD27" s="151"/>
      <c r="AE27" s="151"/>
      <c r="AF27" s="151"/>
      <c r="AG27" s="151"/>
      <c r="AH27" s="151"/>
      <c r="AI27" s="151"/>
      <c r="AJ27" s="152"/>
      <c r="AK27" s="153" t="str">
        <f>IF(Y28="","",IF(AD7=1,Y28/4,Y28/6))</f>
        <v/>
      </c>
      <c r="AL27" s="154"/>
      <c r="AM27" s="154"/>
      <c r="AN27" s="155"/>
      <c r="AO27" s="156" t="str">
        <f>IF(Y28="","",Y28/2)</f>
        <v/>
      </c>
      <c r="AP27" s="156"/>
      <c r="AQ27" s="156"/>
      <c r="AR27" s="137"/>
      <c r="AS27" s="137"/>
      <c r="AT27" s="138"/>
    </row>
    <row r="28" spans="2:53" ht="35.25" customHeight="1" x14ac:dyDescent="0.15">
      <c r="B28" s="157" t="s">
        <v>50</v>
      </c>
      <c r="C28" s="144"/>
      <c r="D28" s="144"/>
      <c r="E28" s="144"/>
      <c r="F28" s="145"/>
      <c r="G28" s="145"/>
      <c r="H28" s="145"/>
      <c r="I28" s="145"/>
      <c r="J28" s="145"/>
      <c r="K28" s="145"/>
      <c r="L28" s="145"/>
      <c r="M28" s="145"/>
      <c r="N28" s="145"/>
      <c r="P28" s="146" t="s">
        <v>51</v>
      </c>
      <c r="Q28" s="146"/>
      <c r="R28" s="146"/>
      <c r="S28" s="146"/>
      <c r="T28" s="146"/>
      <c r="U28" s="146"/>
      <c r="V28" s="146"/>
      <c r="W28" s="146"/>
      <c r="X28" s="146"/>
      <c r="Y28" s="158" t="str">
        <f>IF(AQ20=0,"",ROUNDUP(AQ20/AQ11,1))</f>
        <v/>
      </c>
      <c r="Z28" s="159"/>
      <c r="AA28" s="159"/>
      <c r="AB28" s="160"/>
      <c r="AC28" s="161" t="s">
        <v>52</v>
      </c>
      <c r="AD28" s="151"/>
      <c r="AE28" s="151"/>
      <c r="AF28" s="151"/>
      <c r="AG28" s="151"/>
      <c r="AH28" s="151"/>
      <c r="AI28" s="151"/>
      <c r="AJ28" s="151"/>
      <c r="AK28" s="162">
        <f>AD8</f>
        <v>0</v>
      </c>
      <c r="AL28" s="163"/>
      <c r="AM28" s="163"/>
      <c r="AN28" s="164"/>
      <c r="AO28" s="165">
        <f>AO8</f>
        <v>0</v>
      </c>
      <c r="AP28" s="166"/>
      <c r="AQ28" s="167"/>
      <c r="AR28" s="137"/>
      <c r="AS28" s="137"/>
      <c r="AT28" s="138"/>
    </row>
    <row r="29" spans="2:53" ht="37.5" customHeight="1" thickBot="1" x14ac:dyDescent="0.2">
      <c r="B29" s="157"/>
      <c r="C29" s="144"/>
      <c r="D29" s="144"/>
      <c r="E29" s="144"/>
      <c r="F29" s="145"/>
      <c r="G29" s="145"/>
      <c r="H29" s="145"/>
      <c r="I29" s="145"/>
      <c r="J29" s="145"/>
      <c r="K29" s="145"/>
      <c r="L29" s="145"/>
      <c r="M29" s="145"/>
      <c r="N29" s="145"/>
      <c r="P29" s="168" t="s">
        <v>53</v>
      </c>
      <c r="Q29" s="168"/>
      <c r="R29" s="168"/>
      <c r="S29" s="168"/>
      <c r="T29" s="168"/>
      <c r="U29" s="168"/>
      <c r="V29" s="168"/>
      <c r="W29" s="168"/>
      <c r="X29" s="168"/>
      <c r="Y29" s="169" t="str">
        <f>IF(Y28="","",ROUNDUP(AQ12/AQ11,1))</f>
        <v/>
      </c>
      <c r="Z29" s="170"/>
      <c r="AA29" s="170"/>
      <c r="AB29" s="171"/>
      <c r="AC29" s="150" t="s">
        <v>54</v>
      </c>
      <c r="AD29" s="172"/>
      <c r="AE29" s="172"/>
      <c r="AF29" s="172"/>
      <c r="AG29" s="172"/>
      <c r="AH29" s="172"/>
      <c r="AI29" s="172"/>
      <c r="AJ29" s="173"/>
      <c r="AK29" s="174" t="str">
        <f>IF(Y29="","",IF(OR(AD7=2,AD7=3),"-",IF(AND(AK27&lt;=AK28,AO27&lt;=AO28),"適合","不適合")))</f>
        <v/>
      </c>
      <c r="AL29" s="174"/>
      <c r="AM29" s="174"/>
      <c r="AN29" s="174"/>
      <c r="AO29" s="174"/>
      <c r="AP29" s="174"/>
      <c r="AQ29" s="174"/>
      <c r="AR29" s="175"/>
      <c r="AS29" s="175"/>
      <c r="AT29" s="138"/>
    </row>
    <row r="30" spans="2:53" ht="31.5" customHeight="1" thickBot="1" x14ac:dyDescent="0.2">
      <c r="B30" s="176"/>
      <c r="C30" s="144"/>
      <c r="D30" s="144"/>
      <c r="E30" s="144"/>
      <c r="F30" s="145"/>
      <c r="G30" s="145"/>
      <c r="H30" s="145"/>
      <c r="I30" s="145"/>
      <c r="J30" s="145"/>
      <c r="K30" s="145"/>
      <c r="L30" s="145"/>
      <c r="M30" s="145"/>
      <c r="N30" s="145"/>
      <c r="P30" s="177" t="s">
        <v>55</v>
      </c>
      <c r="Q30" s="177"/>
      <c r="R30" s="177"/>
      <c r="S30" s="177"/>
      <c r="T30" s="177"/>
      <c r="U30" s="177"/>
      <c r="V30" s="177"/>
      <c r="W30" s="177"/>
      <c r="X30" s="177"/>
      <c r="Y30" s="178" t="str">
        <f>IF(Y28="","",ROUNDUP(AQ13/AQ11,1))</f>
        <v/>
      </c>
      <c r="Z30" s="179"/>
      <c r="AA30" s="179"/>
      <c r="AB30" s="180"/>
      <c r="AC30" s="150" t="s">
        <v>56</v>
      </c>
      <c r="AD30" s="172"/>
      <c r="AE30" s="172"/>
      <c r="AF30" s="172"/>
      <c r="AG30" s="172"/>
      <c r="AH30" s="172"/>
      <c r="AI30" s="172"/>
      <c r="AJ30" s="173"/>
      <c r="AK30" s="174" t="str">
        <f>IF(OR(Y28="",AK28=""),"",ROUNDUP(Y28/AK28,1))</f>
        <v/>
      </c>
      <c r="AL30" s="174"/>
      <c r="AM30" s="174"/>
      <c r="AN30" s="174"/>
      <c r="AO30" s="174"/>
      <c r="AP30" s="174"/>
      <c r="AQ30" s="174"/>
      <c r="AR30" s="137"/>
      <c r="AS30" s="137"/>
      <c r="AT30" s="181"/>
    </row>
    <row r="31" spans="2:53" ht="31.5" customHeight="1" x14ac:dyDescent="0.15">
      <c r="C31" s="10"/>
      <c r="D31" s="10"/>
      <c r="E31" s="10"/>
      <c r="P31" s="182" t="s">
        <v>57</v>
      </c>
      <c r="Q31" s="182"/>
      <c r="R31" s="182"/>
      <c r="S31" s="182"/>
      <c r="T31" s="182"/>
      <c r="U31" s="182"/>
      <c r="V31" s="182"/>
      <c r="W31" s="182"/>
      <c r="X31" s="182"/>
      <c r="Y31" s="183" t="str">
        <f>IF(Y28="","",ROUNDUP(Y29/Y28,2))</f>
        <v/>
      </c>
      <c r="Z31" s="184"/>
      <c r="AA31" s="184"/>
      <c r="AB31" s="185"/>
      <c r="AC31" s="161" t="s">
        <v>58</v>
      </c>
      <c r="AD31" s="151"/>
      <c r="AE31" s="151"/>
      <c r="AF31" s="151"/>
      <c r="AG31" s="151"/>
      <c r="AH31" s="151"/>
      <c r="AI31" s="151"/>
      <c r="AJ31" s="152"/>
      <c r="AK31" s="186" t="str">
        <f>IF(Y28="","",VLOOKUP("○",S47:T49,2,FALSE))</f>
        <v/>
      </c>
      <c r="AL31" s="186"/>
      <c r="AM31" s="186"/>
      <c r="AN31" s="186"/>
      <c r="AO31" s="186"/>
      <c r="AP31" s="186"/>
      <c r="AQ31" s="186"/>
      <c r="AR31" s="137"/>
      <c r="AS31" s="137"/>
      <c r="AT31" s="138"/>
    </row>
    <row r="32" spans="2:53" ht="31.5" customHeight="1" x14ac:dyDescent="0.15">
      <c r="C32" s="10"/>
      <c r="D32" s="137"/>
      <c r="E32" s="137"/>
      <c r="F32" s="137"/>
      <c r="G32" s="137"/>
      <c r="H32" s="137"/>
      <c r="I32" s="137"/>
      <c r="J32" s="138"/>
      <c r="K32" s="138"/>
      <c r="L32" s="138"/>
      <c r="M32" s="138"/>
      <c r="N32" s="138"/>
      <c r="O32" s="138"/>
      <c r="P32" s="187" t="s">
        <v>59</v>
      </c>
      <c r="Q32" s="188"/>
      <c r="R32" s="188"/>
      <c r="S32" s="188"/>
      <c r="T32" s="188"/>
      <c r="U32" s="188"/>
      <c r="V32" s="188"/>
      <c r="W32" s="188"/>
      <c r="X32" s="189"/>
      <c r="Y32" s="190" t="str">
        <f>IF(Y28="","",VLOOKUP(K35,S35:T41,2,FALSE))</f>
        <v/>
      </c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2"/>
      <c r="AR32" s="138"/>
      <c r="AS32" s="138"/>
      <c r="AT32" s="138"/>
    </row>
    <row r="33" spans="2:52" s="193" customFormat="1" ht="31.5" hidden="1" customHeight="1" x14ac:dyDescent="0.15">
      <c r="D33" s="194"/>
      <c r="E33" s="194"/>
      <c r="F33" s="194"/>
      <c r="G33" s="194"/>
      <c r="H33" s="194"/>
      <c r="I33" s="194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</row>
    <row r="34" spans="2:52" s="193" customFormat="1" ht="31.5" hidden="1" customHeight="1" x14ac:dyDescent="0.15">
      <c r="B34" s="194"/>
      <c r="C34" s="194"/>
      <c r="D34" s="194"/>
      <c r="E34" s="194"/>
      <c r="F34" s="194"/>
      <c r="G34" s="194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6"/>
      <c r="T34" s="197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9"/>
      <c r="AG34" s="199"/>
      <c r="AH34" s="199"/>
      <c r="AI34" s="199"/>
      <c r="AJ34" s="199"/>
      <c r="AK34" s="198"/>
      <c r="AL34" s="198"/>
      <c r="AM34" s="199"/>
      <c r="AN34" s="199"/>
      <c r="AO34" s="199"/>
      <c r="AP34" s="199"/>
      <c r="AQ34" s="199"/>
      <c r="AR34" s="199"/>
      <c r="AS34" s="199"/>
      <c r="AT34" s="199"/>
      <c r="AU34" s="200"/>
      <c r="AV34" s="201"/>
      <c r="AW34" s="202"/>
      <c r="AX34" s="202"/>
      <c r="AY34" s="202"/>
      <c r="AZ34" s="203"/>
    </row>
    <row r="35" spans="2:52" s="193" customFormat="1" hidden="1" x14ac:dyDescent="0.15">
      <c r="B35" s="194"/>
      <c r="C35" s="194"/>
      <c r="D35" s="194"/>
      <c r="E35" s="194"/>
      <c r="F35" s="194"/>
      <c r="G35" s="194">
        <v>23</v>
      </c>
      <c r="H35" s="195">
        <v>1</v>
      </c>
      <c r="I35" s="195"/>
      <c r="J35" s="195"/>
      <c r="K35" s="195" t="s">
        <v>60</v>
      </c>
      <c r="L35" s="195"/>
      <c r="M35" s="195"/>
      <c r="N35" s="195"/>
      <c r="O35" s="195"/>
      <c r="P35" s="195"/>
      <c r="R35" s="204"/>
      <c r="S35" s="205" t="e">
        <f t="shared" ref="S35:S41" si="1">AP35</f>
        <v>#VALUE!</v>
      </c>
      <c r="T35" s="205" t="s">
        <v>61</v>
      </c>
      <c r="U35" s="206"/>
      <c r="V35" s="206"/>
      <c r="W35" s="207"/>
      <c r="X35" s="205"/>
      <c r="Y35" s="205"/>
      <c r="Z35" s="205"/>
      <c r="AA35" s="205"/>
      <c r="AB35" s="205"/>
      <c r="AC35" s="205" t="s">
        <v>62</v>
      </c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8" t="e">
        <f>IF(AD7&lt;&gt;2,IF(AND(AP44&gt;=0.5,AK30&lt;=2),"○","×"),"×")</f>
        <v>#VALUE!</v>
      </c>
      <c r="AQ35" s="208"/>
      <c r="AR35" s="208"/>
      <c r="AS35" s="205"/>
      <c r="AT35" s="206"/>
      <c r="AU35" s="205"/>
      <c r="AV35" s="204"/>
      <c r="AZ35" s="209"/>
    </row>
    <row r="36" spans="2:52" s="193" customFormat="1" hidden="1" x14ac:dyDescent="0.15">
      <c r="B36" s="194"/>
      <c r="C36" s="194"/>
      <c r="D36" s="194"/>
      <c r="E36" s="194"/>
      <c r="F36" s="194"/>
      <c r="G36" s="194">
        <v>24</v>
      </c>
      <c r="H36" s="195">
        <v>2</v>
      </c>
      <c r="I36" s="195"/>
      <c r="J36" s="195"/>
      <c r="K36" s="195"/>
      <c r="L36" s="195"/>
      <c r="M36" s="195"/>
      <c r="N36" s="195"/>
      <c r="O36" s="195"/>
      <c r="P36" s="195"/>
      <c r="R36" s="204"/>
      <c r="S36" s="205" t="e">
        <f t="shared" si="1"/>
        <v>#VALUE!</v>
      </c>
      <c r="T36" s="210" t="s">
        <v>63</v>
      </c>
      <c r="U36" s="206"/>
      <c r="V36" s="206"/>
      <c r="W36" s="211"/>
      <c r="X36" s="211"/>
      <c r="Y36" s="211"/>
      <c r="Z36" s="211"/>
      <c r="AA36" s="211"/>
      <c r="AB36" s="211"/>
      <c r="AC36" s="211" t="s">
        <v>64</v>
      </c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08" t="e">
        <f>IF(AND(AP35="×",AP40="×",AK30&lt;=3),"○","×")</f>
        <v>#VALUE!</v>
      </c>
      <c r="AQ36" s="208"/>
      <c r="AR36" s="208"/>
      <c r="AS36" s="211"/>
      <c r="AT36" s="206"/>
      <c r="AU36" s="205"/>
      <c r="AV36" s="204"/>
      <c r="AZ36" s="209"/>
    </row>
    <row r="37" spans="2:52" s="193" customFormat="1" hidden="1" x14ac:dyDescent="0.15">
      <c r="B37" s="194"/>
      <c r="C37" s="194"/>
      <c r="D37" s="194"/>
      <c r="E37" s="194"/>
      <c r="F37" s="194"/>
      <c r="G37" s="194">
        <v>25</v>
      </c>
      <c r="H37" s="195">
        <v>3</v>
      </c>
      <c r="I37" s="195"/>
      <c r="J37" s="195"/>
      <c r="K37" s="195"/>
      <c r="L37" s="195"/>
      <c r="M37" s="195"/>
      <c r="N37" s="195"/>
      <c r="O37" s="195"/>
      <c r="P37" s="195"/>
      <c r="R37" s="204"/>
      <c r="S37" s="205" t="str">
        <f t="shared" si="1"/>
        <v>×</v>
      </c>
      <c r="T37" s="210" t="s">
        <v>65</v>
      </c>
      <c r="U37" s="206"/>
      <c r="V37" s="206"/>
      <c r="W37" s="211"/>
      <c r="X37" s="211"/>
      <c r="Y37" s="211"/>
      <c r="Z37" s="211"/>
      <c r="AA37" s="211"/>
      <c r="AB37" s="211"/>
      <c r="AC37" s="211" t="s">
        <v>66</v>
      </c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08" t="str">
        <f>IF(AND(AK30&gt;2,AK30&lt;=4),"○","×")</f>
        <v>×</v>
      </c>
      <c r="AQ37" s="208"/>
      <c r="AR37" s="208"/>
      <c r="AS37" s="211"/>
      <c r="AT37" s="206"/>
      <c r="AU37" s="205"/>
      <c r="AV37" s="204"/>
      <c r="AZ37" s="209"/>
    </row>
    <row r="38" spans="2:52" s="193" customFormat="1" hidden="1" x14ac:dyDescent="0.15">
      <c r="B38" s="194"/>
      <c r="C38" s="194"/>
      <c r="D38" s="194"/>
      <c r="E38" s="194"/>
      <c r="F38" s="194"/>
      <c r="G38" s="194"/>
      <c r="H38" s="195">
        <v>4</v>
      </c>
      <c r="I38" s="195"/>
      <c r="J38" s="195"/>
      <c r="K38" s="195"/>
      <c r="L38" s="195"/>
      <c r="M38" s="195"/>
      <c r="N38" s="195"/>
      <c r="O38" s="195"/>
      <c r="P38" s="195"/>
      <c r="R38" s="204"/>
      <c r="S38" s="205">
        <f t="shared" si="1"/>
        <v>0</v>
      </c>
      <c r="T38" s="210" t="s">
        <v>67</v>
      </c>
      <c r="U38" s="206"/>
      <c r="V38" s="206"/>
      <c r="W38" s="211"/>
      <c r="X38" s="211"/>
      <c r="Y38" s="211"/>
      <c r="Z38" s="211"/>
      <c r="AA38" s="211"/>
      <c r="AB38" s="211"/>
      <c r="AC38" s="211" t="s">
        <v>68</v>
      </c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08"/>
      <c r="AQ38" s="208"/>
      <c r="AR38" s="208"/>
      <c r="AS38" s="211" t="str">
        <f>IF(AD7=2,IF(AND(AK30&gt;4,AK30&lt;=6),"○","×"),"×")</f>
        <v>×</v>
      </c>
      <c r="AT38" s="206"/>
      <c r="AU38" s="205"/>
      <c r="AV38" s="204"/>
      <c r="AZ38" s="209"/>
    </row>
    <row r="39" spans="2:52" s="193" customFormat="1" hidden="1" x14ac:dyDescent="0.15">
      <c r="B39" s="194"/>
      <c r="C39" s="194"/>
      <c r="D39" s="194"/>
      <c r="E39" s="194"/>
      <c r="F39" s="194"/>
      <c r="G39" s="194"/>
      <c r="H39" s="195">
        <v>5</v>
      </c>
      <c r="I39" s="195"/>
      <c r="J39" s="195"/>
      <c r="K39" s="195"/>
      <c r="L39" s="195"/>
      <c r="M39" s="195"/>
      <c r="N39" s="195"/>
      <c r="O39" s="195"/>
      <c r="P39" s="195"/>
      <c r="R39" s="204"/>
      <c r="S39" s="205">
        <f t="shared" si="1"/>
        <v>0</v>
      </c>
      <c r="T39" s="210" t="s">
        <v>69</v>
      </c>
      <c r="U39" s="206"/>
      <c r="V39" s="206"/>
      <c r="W39" s="211"/>
      <c r="X39" s="211"/>
      <c r="Y39" s="211"/>
      <c r="Z39" s="211"/>
      <c r="AA39" s="211"/>
      <c r="AB39" s="211"/>
      <c r="AC39" s="211" t="s">
        <v>70</v>
      </c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08"/>
      <c r="AQ39" s="208"/>
      <c r="AR39" s="208"/>
      <c r="AS39" s="211"/>
      <c r="AT39" s="206"/>
      <c r="AU39" s="205"/>
      <c r="AV39" s="204"/>
      <c r="AZ39" s="209"/>
    </row>
    <row r="40" spans="2:52" s="193" customFormat="1" hidden="1" x14ac:dyDescent="0.15">
      <c r="C40" s="212"/>
      <c r="D40" s="212"/>
      <c r="E40" s="212"/>
      <c r="F40" s="212"/>
      <c r="G40" s="212"/>
      <c r="H40" s="195">
        <v>6</v>
      </c>
      <c r="I40" s="212"/>
      <c r="J40" s="212"/>
      <c r="K40" s="212"/>
      <c r="L40" s="212"/>
      <c r="M40" s="212"/>
      <c r="N40" s="212"/>
      <c r="O40" s="212"/>
      <c r="P40" s="212"/>
      <c r="R40" s="204"/>
      <c r="S40" s="205" t="str">
        <f t="shared" si="1"/>
        <v>×</v>
      </c>
      <c r="T40" s="205" t="s">
        <v>71</v>
      </c>
      <c r="U40" s="207"/>
      <c r="V40" s="207"/>
      <c r="W40" s="207"/>
      <c r="X40" s="207"/>
      <c r="Y40" s="207"/>
      <c r="Z40" s="207"/>
      <c r="AA40" s="207"/>
      <c r="AB40" s="207"/>
      <c r="AC40" s="211" t="s">
        <v>72</v>
      </c>
      <c r="AD40" s="207"/>
      <c r="AE40" s="207"/>
      <c r="AF40" s="207"/>
      <c r="AG40" s="205"/>
      <c r="AH40" s="205"/>
      <c r="AI40" s="205"/>
      <c r="AJ40" s="205"/>
      <c r="AK40" s="205"/>
      <c r="AL40" s="205"/>
      <c r="AM40" s="205"/>
      <c r="AN40" s="205"/>
      <c r="AO40" s="205"/>
      <c r="AP40" s="208" t="str">
        <f>IF(AD7=2,IF(AK30&lt;=2,"○","×"),"×")</f>
        <v>×</v>
      </c>
      <c r="AQ40" s="208"/>
      <c r="AR40" s="208"/>
      <c r="AS40" s="205"/>
      <c r="AT40" s="205"/>
      <c r="AU40" s="205"/>
      <c r="AV40" s="204"/>
      <c r="AZ40" s="209"/>
    </row>
    <row r="41" spans="2:52" s="193" customFormat="1" ht="13.5" hidden="1" customHeight="1" x14ac:dyDescent="0.15">
      <c r="B41" s="194"/>
      <c r="C41" s="194"/>
      <c r="D41" s="194"/>
      <c r="E41" s="194"/>
      <c r="F41" s="194"/>
      <c r="G41" s="194"/>
      <c r="H41" s="195">
        <v>7</v>
      </c>
      <c r="I41" s="195"/>
      <c r="J41" s="195"/>
      <c r="K41" s="195"/>
      <c r="L41" s="195"/>
      <c r="M41" s="195"/>
      <c r="N41" s="195"/>
      <c r="O41" s="195"/>
      <c r="P41" s="195"/>
      <c r="R41" s="204"/>
      <c r="S41" s="205">
        <f t="shared" si="1"/>
        <v>0</v>
      </c>
      <c r="T41" s="205" t="s">
        <v>73</v>
      </c>
      <c r="U41" s="206"/>
      <c r="V41" s="206"/>
      <c r="W41" s="207"/>
      <c r="X41" s="205"/>
      <c r="Y41" s="205"/>
      <c r="Z41" s="205"/>
      <c r="AA41" s="205"/>
      <c r="AB41" s="205"/>
      <c r="AC41" s="205" t="s">
        <v>74</v>
      </c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8"/>
      <c r="AQ41" s="208"/>
      <c r="AR41" s="208"/>
      <c r="AS41" s="205" t="str">
        <f>IF(AD7=2,IF(AND(AK30&gt;3,AK30&lt;=6),"○","×"),"×")</f>
        <v>×</v>
      </c>
      <c r="AT41" s="206"/>
      <c r="AU41" s="205"/>
      <c r="AV41" s="204"/>
      <c r="AZ41" s="209"/>
    </row>
    <row r="42" spans="2:52" s="193" customFormat="1" hidden="1" x14ac:dyDescent="0.15">
      <c r="B42" s="194"/>
      <c r="C42" s="194"/>
      <c r="D42" s="194"/>
      <c r="E42" s="194"/>
      <c r="F42" s="194"/>
      <c r="G42" s="194"/>
      <c r="H42" s="195">
        <v>8</v>
      </c>
      <c r="I42" s="195"/>
      <c r="J42" s="195"/>
      <c r="K42" s="195"/>
      <c r="L42" s="195"/>
      <c r="M42" s="195"/>
      <c r="N42" s="195"/>
      <c r="O42" s="195"/>
      <c r="P42" s="195"/>
      <c r="Q42" s="212"/>
      <c r="R42" s="195"/>
      <c r="S42" s="213"/>
      <c r="T42" s="210"/>
      <c r="U42" s="206"/>
      <c r="V42" s="206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06"/>
      <c r="AU42" s="205"/>
      <c r="AV42" s="204"/>
      <c r="AY42" s="193" t="e">
        <f>AND(Y30&gt;=0.6,Y28/AK28&lt;=1.7)</f>
        <v>#VALUE!</v>
      </c>
      <c r="AZ42" s="209"/>
    </row>
    <row r="43" spans="2:52" s="193" customFormat="1" hidden="1" x14ac:dyDescent="0.15">
      <c r="B43" s="194"/>
      <c r="C43" s="194"/>
      <c r="D43" s="194"/>
      <c r="E43" s="194"/>
      <c r="F43" s="194"/>
      <c r="G43" s="194"/>
      <c r="H43" s="195">
        <v>9</v>
      </c>
      <c r="I43" s="195"/>
      <c r="J43" s="195"/>
      <c r="K43" s="195"/>
      <c r="L43" s="195"/>
      <c r="M43" s="195"/>
      <c r="N43" s="195"/>
      <c r="O43" s="195"/>
      <c r="P43" s="195"/>
      <c r="Q43" s="212"/>
      <c r="R43" s="195"/>
      <c r="S43" s="213"/>
      <c r="T43" s="210"/>
      <c r="U43" s="206"/>
      <c r="V43" s="206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06"/>
      <c r="AU43" s="205"/>
      <c r="AV43" s="204"/>
      <c r="AY43" s="193" t="e">
        <f>AND(Y30&gt;=0.5,Y28/AK28&lt;=2)</f>
        <v>#VALUE!</v>
      </c>
      <c r="AZ43" s="209"/>
    </row>
    <row r="44" spans="2:52" s="193" customFormat="1" hidden="1" x14ac:dyDescent="0.15">
      <c r="B44" s="194"/>
      <c r="C44" s="194"/>
      <c r="D44" s="194"/>
      <c r="E44" s="194"/>
      <c r="F44" s="194"/>
      <c r="G44" s="194"/>
      <c r="H44" s="195">
        <v>10</v>
      </c>
      <c r="I44" s="195"/>
      <c r="J44" s="195"/>
      <c r="K44" s="195"/>
      <c r="L44" s="195"/>
      <c r="M44" s="195"/>
      <c r="N44" s="195"/>
      <c r="O44" s="195"/>
      <c r="P44" s="195"/>
      <c r="Q44" s="212"/>
      <c r="R44" s="195"/>
      <c r="S44" s="213"/>
      <c r="T44" s="210" t="s">
        <v>75</v>
      </c>
      <c r="U44" s="206"/>
      <c r="V44" s="206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4" t="e">
        <f>ROUND(Y29/Y28,3)</f>
        <v>#VALUE!</v>
      </c>
      <c r="AQ44" s="214"/>
      <c r="AR44" s="214"/>
      <c r="AS44" s="211"/>
      <c r="AT44" s="206"/>
      <c r="AU44" s="205"/>
      <c r="AV44" s="204"/>
      <c r="AY44" s="193" t="e">
        <f>Y28/AK28&lt;=2.5</f>
        <v>#VALUE!</v>
      </c>
      <c r="AZ44" s="209"/>
    </row>
    <row r="45" spans="2:52" s="193" customFormat="1" hidden="1" x14ac:dyDescent="0.15">
      <c r="B45" s="194"/>
      <c r="C45" s="194"/>
      <c r="D45" s="194"/>
      <c r="E45" s="194"/>
      <c r="F45" s="194"/>
      <c r="G45" s="194"/>
      <c r="H45" s="195">
        <v>11</v>
      </c>
      <c r="I45" s="195"/>
      <c r="J45" s="195"/>
      <c r="K45" s="195"/>
      <c r="L45" s="195"/>
      <c r="M45" s="195"/>
      <c r="N45" s="195"/>
      <c r="O45" s="195"/>
      <c r="P45" s="195"/>
      <c r="Q45" s="212"/>
      <c r="R45" s="195"/>
      <c r="S45" s="213"/>
      <c r="T45" s="210"/>
      <c r="U45" s="206"/>
      <c r="V45" s="206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5"/>
      <c r="AQ45" s="215"/>
      <c r="AR45" s="215"/>
      <c r="AS45" s="211"/>
      <c r="AT45" s="206"/>
      <c r="AU45" s="205"/>
      <c r="AV45" s="204"/>
      <c r="AZ45" s="209"/>
    </row>
    <row r="46" spans="2:52" s="193" customFormat="1" hidden="1" x14ac:dyDescent="0.15">
      <c r="B46" s="194"/>
      <c r="C46" s="194"/>
      <c r="D46" s="194"/>
      <c r="E46" s="194"/>
      <c r="F46" s="194"/>
      <c r="G46" s="194"/>
      <c r="H46" s="195">
        <v>12</v>
      </c>
      <c r="I46" s="195"/>
      <c r="J46" s="195"/>
      <c r="K46" s="195"/>
      <c r="L46" s="195"/>
      <c r="M46" s="195"/>
      <c r="N46" s="195"/>
      <c r="O46" s="195"/>
      <c r="P46" s="195"/>
      <c r="Q46" s="212"/>
      <c r="R46" s="195"/>
      <c r="S46" s="213"/>
      <c r="T46" s="210" t="s">
        <v>76</v>
      </c>
      <c r="U46" s="206"/>
      <c r="V46" s="206"/>
      <c r="W46" s="205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06"/>
      <c r="AU46" s="205"/>
      <c r="AV46" s="204"/>
      <c r="AZ46" s="209"/>
    </row>
    <row r="47" spans="2:52" s="193" customFormat="1" hidden="1" x14ac:dyDescent="0.15">
      <c r="B47" s="194"/>
      <c r="C47" s="194"/>
      <c r="D47" s="194"/>
      <c r="E47" s="194"/>
      <c r="F47" s="194"/>
      <c r="G47" s="194"/>
      <c r="H47" s="195"/>
      <c r="I47" s="195"/>
      <c r="J47" s="195"/>
      <c r="K47" s="195"/>
      <c r="L47" s="195"/>
      <c r="M47" s="195"/>
      <c r="N47" s="195"/>
      <c r="O47" s="195"/>
      <c r="P47" s="195"/>
      <c r="Q47" s="212"/>
      <c r="R47" s="195"/>
      <c r="S47" s="213" t="str">
        <f>AP47</f>
        <v>×</v>
      </c>
      <c r="T47" s="216" t="s">
        <v>77</v>
      </c>
      <c r="U47" s="206"/>
      <c r="V47" s="206"/>
      <c r="W47" s="205"/>
      <c r="X47" s="211"/>
      <c r="Y47" s="211"/>
      <c r="Z47" s="211"/>
      <c r="AA47" s="211"/>
      <c r="AB47" s="211"/>
      <c r="AC47" s="211" t="s">
        <v>78</v>
      </c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 t="str">
        <f>IF(AND(Y32=T40,AK30&lt;=1.7),"○","×")</f>
        <v>×</v>
      </c>
      <c r="AQ47" s="211"/>
      <c r="AR47" s="211"/>
      <c r="AS47" s="211"/>
      <c r="AT47" s="206"/>
      <c r="AU47" s="205"/>
      <c r="AV47" s="204"/>
      <c r="AZ47" s="209"/>
    </row>
    <row r="48" spans="2:52" s="193" customFormat="1" hidden="1" x14ac:dyDescent="0.15">
      <c r="B48" s="194"/>
      <c r="C48" s="194"/>
      <c r="D48" s="194"/>
      <c r="E48" s="194"/>
      <c r="H48" s="195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7" t="str">
        <f>AP48</f>
        <v>×</v>
      </c>
      <c r="T48" s="211" t="s">
        <v>79</v>
      </c>
      <c r="U48" s="207"/>
      <c r="V48" s="207"/>
      <c r="W48" s="211"/>
      <c r="X48" s="207"/>
      <c r="Y48" s="207"/>
      <c r="Z48" s="215"/>
      <c r="AA48" s="215"/>
      <c r="AB48" s="215"/>
      <c r="AC48" s="211" t="s">
        <v>80</v>
      </c>
      <c r="AD48" s="207"/>
      <c r="AE48" s="207"/>
      <c r="AF48" s="207"/>
      <c r="AG48" s="207"/>
      <c r="AH48" s="207"/>
      <c r="AI48" s="206"/>
      <c r="AJ48" s="206"/>
      <c r="AK48" s="206"/>
      <c r="AL48" s="206"/>
      <c r="AM48" s="206"/>
      <c r="AN48" s="207"/>
      <c r="AO48" s="206"/>
      <c r="AP48" s="206" t="str">
        <f>IF(AND(Y32=T36,AK30&lt;=2.5),"○","×")</f>
        <v>×</v>
      </c>
      <c r="AQ48" s="206"/>
      <c r="AR48" s="206"/>
      <c r="AS48" s="206"/>
      <c r="AT48" s="207"/>
      <c r="AU48" s="207"/>
      <c r="AV48" s="218"/>
      <c r="AZ48" s="209"/>
    </row>
    <row r="49" spans="2:52" s="193" customFormat="1" hidden="1" x14ac:dyDescent="0.15"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7" t="str">
        <f>AP49</f>
        <v>○</v>
      </c>
      <c r="T49" s="211" t="s">
        <v>81</v>
      </c>
      <c r="U49" s="207"/>
      <c r="V49" s="207"/>
      <c r="W49" s="207"/>
      <c r="X49" s="207"/>
      <c r="Y49" s="207"/>
      <c r="Z49" s="207"/>
      <c r="AA49" s="207"/>
      <c r="AB49" s="207"/>
      <c r="AC49" s="207"/>
      <c r="AD49" s="207"/>
      <c r="AE49" s="207"/>
      <c r="AF49" s="207"/>
      <c r="AG49" s="207"/>
      <c r="AH49" s="207"/>
      <c r="AI49" s="207"/>
      <c r="AJ49" s="207"/>
      <c r="AK49" s="207"/>
      <c r="AL49" s="207"/>
      <c r="AM49" s="207"/>
      <c r="AN49" s="207"/>
      <c r="AO49" s="207"/>
      <c r="AP49" s="207" t="str">
        <f>IF(AND(AP47="×",AP48="×"),"○","×")</f>
        <v>○</v>
      </c>
      <c r="AQ49" s="207"/>
      <c r="AR49" s="205"/>
      <c r="AS49" s="205"/>
      <c r="AT49" s="205"/>
      <c r="AU49" s="205"/>
      <c r="AV49" s="204"/>
      <c r="AZ49" s="209"/>
    </row>
    <row r="50" spans="2:52" s="193" customFormat="1" hidden="1" x14ac:dyDescent="0.15"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5"/>
      <c r="AV50" s="204"/>
      <c r="AZ50" s="209"/>
    </row>
    <row r="51" spans="2:52" s="193" customFormat="1" hidden="1" x14ac:dyDescent="0.15">
      <c r="B51" s="194"/>
      <c r="C51" s="194"/>
      <c r="D51" s="194"/>
      <c r="E51" s="194"/>
      <c r="F51" s="194"/>
      <c r="G51" s="194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213"/>
      <c r="T51" s="211"/>
      <c r="U51" s="207"/>
      <c r="V51" s="207"/>
      <c r="W51" s="215"/>
      <c r="X51" s="215"/>
      <c r="Y51" s="215"/>
      <c r="Z51" s="207"/>
      <c r="AA51" s="207"/>
      <c r="AB51" s="207"/>
      <c r="AC51" s="207"/>
      <c r="AD51" s="207"/>
      <c r="AE51" s="207"/>
      <c r="AF51" s="206"/>
      <c r="AG51" s="206"/>
      <c r="AH51" s="206"/>
      <c r="AI51" s="206"/>
      <c r="AJ51" s="206"/>
      <c r="AK51" s="207"/>
      <c r="AL51" s="207"/>
      <c r="AM51" s="206"/>
      <c r="AN51" s="206"/>
      <c r="AO51" s="206"/>
      <c r="AP51" s="206"/>
      <c r="AQ51" s="206"/>
      <c r="AR51" s="206"/>
      <c r="AS51" s="206"/>
      <c r="AT51" s="206"/>
      <c r="AU51" s="205"/>
      <c r="AV51" s="204"/>
      <c r="AZ51" s="209"/>
    </row>
    <row r="52" spans="2:52" s="193" customFormat="1" ht="18" hidden="1" customHeight="1" x14ac:dyDescent="0.15">
      <c r="B52" s="194"/>
      <c r="C52" s="194"/>
      <c r="D52" s="194"/>
      <c r="E52" s="194"/>
      <c r="F52" s="194"/>
      <c r="G52" s="194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213"/>
      <c r="T52" s="205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5"/>
      <c r="AV52" s="204"/>
      <c r="AZ52" s="209"/>
    </row>
    <row r="53" spans="2:52" s="193" customFormat="1" hidden="1" x14ac:dyDescent="0.15">
      <c r="B53" s="194"/>
      <c r="C53" s="194"/>
      <c r="D53" s="194"/>
      <c r="E53" s="194"/>
      <c r="F53" s="194"/>
      <c r="G53" s="194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219"/>
      <c r="T53" s="204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04"/>
      <c r="AV53" s="204"/>
      <c r="AZ53" s="209"/>
    </row>
    <row r="54" spans="2:52" s="193" customFormat="1" hidden="1" x14ac:dyDescent="0.15"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22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  <c r="AM54" s="218"/>
      <c r="AN54" s="218"/>
      <c r="AO54" s="218"/>
      <c r="AP54" s="218"/>
      <c r="AQ54" s="218"/>
      <c r="AR54" s="218"/>
      <c r="AS54" s="218"/>
      <c r="AT54" s="218"/>
      <c r="AU54" s="204"/>
      <c r="AV54" s="204"/>
      <c r="AZ54" s="209"/>
    </row>
    <row r="55" spans="2:52" s="193" customFormat="1" hidden="1" x14ac:dyDescent="0.15"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23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5"/>
      <c r="AV55" s="225"/>
      <c r="AW55" s="226"/>
      <c r="AX55" s="226"/>
      <c r="AY55" s="226"/>
      <c r="AZ55" s="227"/>
    </row>
    <row r="56" spans="2:52" s="193" customFormat="1" hidden="1" x14ac:dyDescent="0.15"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</row>
    <row r="57" spans="2:52" hidden="1" x14ac:dyDescent="0.15">
      <c r="C57" s="10"/>
      <c r="D57" s="10"/>
      <c r="AG57" s="11"/>
      <c r="AH57" s="11"/>
      <c r="AI57" s="11"/>
      <c r="AJ57" s="11"/>
      <c r="AO57" s="11"/>
      <c r="AP57" s="11"/>
      <c r="AQ57" s="11"/>
      <c r="AR57" s="11"/>
      <c r="AS57" s="11"/>
      <c r="AT57" s="11"/>
    </row>
    <row r="58" spans="2:52" hidden="1" x14ac:dyDescent="0.15">
      <c r="C58" s="10"/>
      <c r="D58" s="10"/>
      <c r="AG58" s="11"/>
      <c r="AH58" s="11"/>
      <c r="AI58" s="11"/>
      <c r="AJ58" s="11"/>
      <c r="AO58" s="11"/>
      <c r="AP58" s="11"/>
      <c r="AQ58" s="11"/>
      <c r="AR58" s="11"/>
      <c r="AS58" s="11"/>
      <c r="AT58" s="11"/>
    </row>
    <row r="59" spans="2:52" x14ac:dyDescent="0.15">
      <c r="AG59" s="11"/>
      <c r="AH59" s="11"/>
      <c r="AI59" s="11"/>
      <c r="AJ59" s="11"/>
    </row>
    <row r="60" spans="2:52" x14ac:dyDescent="0.15">
      <c r="AG60" s="11"/>
      <c r="AH60" s="11"/>
      <c r="AI60" s="11"/>
      <c r="AJ60" s="11"/>
    </row>
    <row r="61" spans="2:52" x14ac:dyDescent="0.15">
      <c r="AG61" s="11"/>
      <c r="AH61" s="11"/>
      <c r="AI61" s="11"/>
      <c r="AJ61" s="11"/>
    </row>
    <row r="62" spans="2:52" x14ac:dyDescent="0.15">
      <c r="AG62" s="11"/>
      <c r="AH62" s="11"/>
      <c r="AI62" s="11"/>
      <c r="AJ62" s="11"/>
    </row>
    <row r="63" spans="2:52" x14ac:dyDescent="0.15">
      <c r="AG63" s="11"/>
      <c r="AH63" s="11"/>
      <c r="AI63" s="11"/>
      <c r="AJ63" s="11"/>
    </row>
    <row r="64" spans="2:52" x14ac:dyDescent="0.15">
      <c r="AG64" s="11"/>
      <c r="AH64" s="11"/>
      <c r="AI64" s="11"/>
      <c r="AJ64" s="11"/>
    </row>
    <row r="65" spans="33:36" x14ac:dyDescent="0.15">
      <c r="AG65" s="11"/>
      <c r="AH65" s="11"/>
      <c r="AI65" s="11"/>
      <c r="AJ65" s="11"/>
    </row>
    <row r="66" spans="33:36" x14ac:dyDescent="0.15">
      <c r="AG66" s="11"/>
      <c r="AH66" s="11"/>
      <c r="AI66" s="11"/>
      <c r="AJ66" s="11"/>
    </row>
    <row r="67" spans="33:36" x14ac:dyDescent="0.15">
      <c r="AG67" s="11"/>
      <c r="AH67" s="11"/>
    </row>
    <row r="68" spans="33:36" x14ac:dyDescent="0.15">
      <c r="AG68" s="11"/>
      <c r="AH68" s="11"/>
    </row>
    <row r="69" spans="33:36" x14ac:dyDescent="0.15">
      <c r="AG69" s="11"/>
      <c r="AH69" s="11"/>
    </row>
    <row r="70" spans="33:36" x14ac:dyDescent="0.15">
      <c r="AG70" s="11"/>
      <c r="AH70" s="11"/>
    </row>
    <row r="71" spans="33:36" x14ac:dyDescent="0.15">
      <c r="AG71" s="11"/>
      <c r="AH71" s="11"/>
    </row>
    <row r="72" spans="33:36" x14ac:dyDescent="0.15">
      <c r="AG72" s="11"/>
      <c r="AH72" s="11"/>
    </row>
    <row r="73" spans="33:36" x14ac:dyDescent="0.15">
      <c r="AG73" s="11"/>
      <c r="AH73" s="11"/>
    </row>
  </sheetData>
  <mergeCells count="223">
    <mergeCell ref="W51:Y51"/>
    <mergeCell ref="AP39:AR39"/>
    <mergeCell ref="AP40:AR40"/>
    <mergeCell ref="AP41:AR41"/>
    <mergeCell ref="AP44:AR44"/>
    <mergeCell ref="AP45:AR45"/>
    <mergeCell ref="Z48:AB48"/>
    <mergeCell ref="P32:X32"/>
    <mergeCell ref="Y32:AQ32"/>
    <mergeCell ref="AP35:AR35"/>
    <mergeCell ref="AP36:AR36"/>
    <mergeCell ref="AP37:AR37"/>
    <mergeCell ref="AP38:AR38"/>
    <mergeCell ref="P30:X30"/>
    <mergeCell ref="Y30:AB30"/>
    <mergeCell ref="AC30:AJ30"/>
    <mergeCell ref="AK30:AQ30"/>
    <mergeCell ref="P31:X31"/>
    <mergeCell ref="Y31:AB31"/>
    <mergeCell ref="AC31:AJ31"/>
    <mergeCell ref="AK31:AQ31"/>
    <mergeCell ref="P28:X28"/>
    <mergeCell ref="Y28:AB28"/>
    <mergeCell ref="AC28:AJ28"/>
    <mergeCell ref="AK28:AN28"/>
    <mergeCell ref="AO28:AQ28"/>
    <mergeCell ref="P29:X29"/>
    <mergeCell ref="Y29:AB29"/>
    <mergeCell ref="AC29:AJ29"/>
    <mergeCell ref="AK29:AQ29"/>
    <mergeCell ref="AK26:AN26"/>
    <mergeCell ref="AO26:AQ26"/>
    <mergeCell ref="P27:X27"/>
    <mergeCell ref="Y27:AB27"/>
    <mergeCell ref="AC27:AJ27"/>
    <mergeCell ref="AK27:AN27"/>
    <mergeCell ref="AO27:AQ27"/>
    <mergeCell ref="AM20:AN20"/>
    <mergeCell ref="AQ20:AR20"/>
    <mergeCell ref="B21:N21"/>
    <mergeCell ref="B22:AR22"/>
    <mergeCell ref="B23:AR23"/>
    <mergeCell ref="B24:AR24"/>
    <mergeCell ref="U20:V20"/>
    <mergeCell ref="X20:Y20"/>
    <mergeCell ref="AA20:AB20"/>
    <mergeCell ref="AD20:AE20"/>
    <mergeCell ref="AG20:AH20"/>
    <mergeCell ref="AJ20:AK20"/>
    <mergeCell ref="B20:E20"/>
    <mergeCell ref="F20:G20"/>
    <mergeCell ref="I20:J20"/>
    <mergeCell ref="L20:M20"/>
    <mergeCell ref="O20:P20"/>
    <mergeCell ref="R20:S20"/>
    <mergeCell ref="AA19:AB19"/>
    <mergeCell ref="AD19:AE19"/>
    <mergeCell ref="AG19:AH19"/>
    <mergeCell ref="AJ19:AK19"/>
    <mergeCell ref="AM19:AN19"/>
    <mergeCell ref="AQ19:AR19"/>
    <mergeCell ref="AM18:AN18"/>
    <mergeCell ref="AQ18:AR18"/>
    <mergeCell ref="B19:E19"/>
    <mergeCell ref="F19:G19"/>
    <mergeCell ref="I19:J19"/>
    <mergeCell ref="L19:M19"/>
    <mergeCell ref="O19:P19"/>
    <mergeCell ref="R19:S19"/>
    <mergeCell ref="U19:V19"/>
    <mergeCell ref="X19:Y19"/>
    <mergeCell ref="U18:V18"/>
    <mergeCell ref="X18:Y18"/>
    <mergeCell ref="AA18:AB18"/>
    <mergeCell ref="AD18:AE18"/>
    <mergeCell ref="AG18:AH18"/>
    <mergeCell ref="AJ18:AK18"/>
    <mergeCell ref="B18:E18"/>
    <mergeCell ref="F18:G18"/>
    <mergeCell ref="I18:J18"/>
    <mergeCell ref="L18:M18"/>
    <mergeCell ref="O18:P18"/>
    <mergeCell ref="R18:S18"/>
    <mergeCell ref="AA17:AB17"/>
    <mergeCell ref="AD17:AE17"/>
    <mergeCell ref="AG17:AH17"/>
    <mergeCell ref="AJ17:AK17"/>
    <mergeCell ref="AM17:AN17"/>
    <mergeCell ref="AQ17:AR17"/>
    <mergeCell ref="AM16:AN16"/>
    <mergeCell ref="AQ16:AR16"/>
    <mergeCell ref="B17:E17"/>
    <mergeCell ref="F17:G17"/>
    <mergeCell ref="I17:J17"/>
    <mergeCell ref="L17:M17"/>
    <mergeCell ref="O17:P17"/>
    <mergeCell ref="R17:S17"/>
    <mergeCell ref="U17:V17"/>
    <mergeCell ref="X17:Y17"/>
    <mergeCell ref="U16:V16"/>
    <mergeCell ref="X16:Y16"/>
    <mergeCell ref="AA16:AB16"/>
    <mergeCell ref="AD16:AE16"/>
    <mergeCell ref="AG16:AH16"/>
    <mergeCell ref="AJ16:AK16"/>
    <mergeCell ref="B16:E16"/>
    <mergeCell ref="F16:G16"/>
    <mergeCell ref="I16:J16"/>
    <mergeCell ref="L16:M16"/>
    <mergeCell ref="O16:P16"/>
    <mergeCell ref="R16:S16"/>
    <mergeCell ref="AA15:AB15"/>
    <mergeCell ref="AD15:AE15"/>
    <mergeCell ref="AG15:AH15"/>
    <mergeCell ref="AJ15:AK15"/>
    <mergeCell ref="AM15:AN15"/>
    <mergeCell ref="AQ15:AR15"/>
    <mergeCell ref="AM14:AN14"/>
    <mergeCell ref="AQ14:AR14"/>
    <mergeCell ref="B15:E15"/>
    <mergeCell ref="F15:G15"/>
    <mergeCell ref="I15:J15"/>
    <mergeCell ref="L15:M15"/>
    <mergeCell ref="O15:P15"/>
    <mergeCell ref="R15:S15"/>
    <mergeCell ref="U15:V15"/>
    <mergeCell ref="X15:Y15"/>
    <mergeCell ref="U14:V14"/>
    <mergeCell ref="X14:Y14"/>
    <mergeCell ref="AA14:AB14"/>
    <mergeCell ref="AD14:AE14"/>
    <mergeCell ref="AG14:AH14"/>
    <mergeCell ref="AJ14:AK14"/>
    <mergeCell ref="B14:E14"/>
    <mergeCell ref="F14:G14"/>
    <mergeCell ref="I14:J14"/>
    <mergeCell ref="L14:M14"/>
    <mergeCell ref="O14:P14"/>
    <mergeCell ref="R14:S14"/>
    <mergeCell ref="AA13:AB13"/>
    <mergeCell ref="AD13:AE13"/>
    <mergeCell ref="AG13:AH13"/>
    <mergeCell ref="AJ13:AK13"/>
    <mergeCell ref="AM13:AN13"/>
    <mergeCell ref="AQ13:AR13"/>
    <mergeCell ref="AM12:AN12"/>
    <mergeCell ref="AQ12:AR12"/>
    <mergeCell ref="B13:E13"/>
    <mergeCell ref="F13:G13"/>
    <mergeCell ref="I13:J13"/>
    <mergeCell ref="L13:M13"/>
    <mergeCell ref="O13:P13"/>
    <mergeCell ref="R13:S13"/>
    <mergeCell ref="U13:V13"/>
    <mergeCell ref="X13:Y13"/>
    <mergeCell ref="U12:V12"/>
    <mergeCell ref="X12:Y12"/>
    <mergeCell ref="AA12:AB12"/>
    <mergeCell ref="AD12:AE12"/>
    <mergeCell ref="AG12:AH12"/>
    <mergeCell ref="AJ12:AK12"/>
    <mergeCell ref="B12:E12"/>
    <mergeCell ref="F12:G12"/>
    <mergeCell ref="I12:J12"/>
    <mergeCell ref="L12:M12"/>
    <mergeCell ref="O12:P12"/>
    <mergeCell ref="R12:S12"/>
    <mergeCell ref="AA11:AB11"/>
    <mergeCell ref="AD11:AE11"/>
    <mergeCell ref="AG11:AH11"/>
    <mergeCell ref="AJ11:AK11"/>
    <mergeCell ref="AM11:AN11"/>
    <mergeCell ref="AQ11:AR11"/>
    <mergeCell ref="AM10:AO10"/>
    <mergeCell ref="AQ10:AS10"/>
    <mergeCell ref="B11:E11"/>
    <mergeCell ref="F11:G11"/>
    <mergeCell ref="I11:J11"/>
    <mergeCell ref="L11:M11"/>
    <mergeCell ref="O11:P11"/>
    <mergeCell ref="R11:S11"/>
    <mergeCell ref="U11:V11"/>
    <mergeCell ref="X11:Y11"/>
    <mergeCell ref="U10:W10"/>
    <mergeCell ref="X10:Z10"/>
    <mergeCell ref="AA10:AC10"/>
    <mergeCell ref="AD10:AF10"/>
    <mergeCell ref="AG10:AI10"/>
    <mergeCell ref="AJ10:AL10"/>
    <mergeCell ref="AD8:AI8"/>
    <mergeCell ref="AJ8:AN8"/>
    <mergeCell ref="AO8:AS8"/>
    <mergeCell ref="Y9:AS9"/>
    <mergeCell ref="B10:E10"/>
    <mergeCell ref="F10:H10"/>
    <mergeCell ref="I10:K10"/>
    <mergeCell ref="L10:N10"/>
    <mergeCell ref="O10:Q10"/>
    <mergeCell ref="R10:T10"/>
    <mergeCell ref="C8:K8"/>
    <mergeCell ref="L8:N8"/>
    <mergeCell ref="O8:Q8"/>
    <mergeCell ref="R8:T8"/>
    <mergeCell ref="U8:X8"/>
    <mergeCell ref="Y8:AC8"/>
    <mergeCell ref="C7:K7"/>
    <mergeCell ref="L7:N7"/>
    <mergeCell ref="O7:X7"/>
    <mergeCell ref="Y7:AA7"/>
    <mergeCell ref="AB7:AC7"/>
    <mergeCell ref="AD7:AS7"/>
    <mergeCell ref="U5:V5"/>
    <mergeCell ref="W5:X5"/>
    <mergeCell ref="Y5:Z5"/>
    <mergeCell ref="AA5:AB5"/>
    <mergeCell ref="AC5:AS5"/>
    <mergeCell ref="AM6:AS6"/>
    <mergeCell ref="F5:H5"/>
    <mergeCell ref="I5:J5"/>
    <mergeCell ref="K5:L5"/>
    <mergeCell ref="M5:N5"/>
    <mergeCell ref="O5:P5"/>
    <mergeCell ref="Q5:R5"/>
  </mergeCells>
  <phoneticPr fontId="4"/>
  <pageMargins left="0.98425196850393704" right="0.19685039370078741" top="0.59055118110236227" bottom="0.19685039370078741" header="0.31496062992125984" footer="0.31496062992125984"/>
  <pageSetup paperSize="9" scale="4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30</xdr:col>
                    <xdr:colOff>114300</xdr:colOff>
                    <xdr:row>6</xdr:row>
                    <xdr:rowOff>66675</xdr:rowOff>
                  </from>
                  <to>
                    <xdr:col>34</xdr:col>
                    <xdr:colOff>257175</xdr:colOff>
                    <xdr:row>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36</xdr:col>
                    <xdr:colOff>19050</xdr:colOff>
                    <xdr:row>6</xdr:row>
                    <xdr:rowOff>28575</xdr:rowOff>
                  </from>
                  <to>
                    <xdr:col>44</xdr:col>
                    <xdr:colOff>171450</xdr:colOff>
                    <xdr:row>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locked="0" defaultSize="0" autoFill="0" autoPict="0">
                <anchor moveWithCells="1">
                  <from>
                    <xdr:col>29</xdr:col>
                    <xdr:colOff>0</xdr:colOff>
                    <xdr:row>5</xdr:row>
                    <xdr:rowOff>257175</xdr:rowOff>
                  </from>
                  <to>
                    <xdr:col>44</xdr:col>
                    <xdr:colOff>323850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様式3-1 </vt:lpstr>
      <vt:lpstr>'様式3-1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2026-03-31T09:45:52Z</dcterms:created>
  <dcterms:modified xsi:type="dcterms:W3CDTF">2026-03-31T09:45:53Z</dcterms:modified>
</cp:coreProperties>
</file>